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225" windowWidth="15120" windowHeight="7890"/>
  </bookViews>
  <sheets>
    <sheet name="программа проверенная -1" sheetId="7" r:id="rId1"/>
  </sheets>
  <definedNames>
    <definedName name="_xlnm.Print_Titles" localSheetId="0">'программа проверенная -1'!$6:$8</definedName>
    <definedName name="_xlnm.Print_Area" localSheetId="0">'программа проверенная -1'!$A$1:$L$226</definedName>
  </definedNames>
  <calcPr calcId="125725"/>
</workbook>
</file>

<file path=xl/calcChain.xml><?xml version="1.0" encoding="utf-8"?>
<calcChain xmlns="http://schemas.openxmlformats.org/spreadsheetml/2006/main">
  <c r="D225" i="7"/>
  <c r="D224"/>
  <c r="F225"/>
  <c r="F224"/>
  <c r="D221"/>
  <c r="D220"/>
  <c r="I219"/>
  <c r="H219"/>
  <c r="G219"/>
  <c r="F219"/>
  <c r="D219" s="1"/>
  <c r="D217"/>
  <c r="D216"/>
  <c r="F214"/>
  <c r="D214" s="1"/>
  <c r="D213"/>
  <c r="D212"/>
  <c r="D211"/>
  <c r="I210"/>
  <c r="H210"/>
  <c r="G210"/>
  <c r="F210"/>
  <c r="I209"/>
  <c r="H209"/>
  <c r="F209" s="1"/>
  <c r="D209" s="1"/>
  <c r="G209"/>
  <c r="I208"/>
  <c r="H208"/>
  <c r="G208"/>
  <c r="F208"/>
  <c r="F207"/>
  <c r="E207"/>
  <c r="H206" l="1"/>
  <c r="D210"/>
  <c r="D206" s="1"/>
  <c r="D223" s="1"/>
  <c r="D207"/>
  <c r="I206"/>
  <c r="G206"/>
  <c r="D208"/>
  <c r="F206"/>
  <c r="F223" s="1"/>
  <c r="G175"/>
  <c r="G174" l="1"/>
  <c r="H174"/>
  <c r="I174"/>
  <c r="H175"/>
  <c r="I175"/>
  <c r="G176"/>
  <c r="H176"/>
  <c r="I176"/>
  <c r="F176"/>
  <c r="F174"/>
  <c r="G158"/>
  <c r="H158"/>
  <c r="I158"/>
  <c r="G159"/>
  <c r="H159"/>
  <c r="I159"/>
  <c r="G160"/>
  <c r="H160"/>
  <c r="I160"/>
  <c r="F159"/>
  <c r="F160"/>
  <c r="F158"/>
  <c r="G142"/>
  <c r="H142"/>
  <c r="I142"/>
  <c r="G143"/>
  <c r="H143"/>
  <c r="I143"/>
  <c r="G144"/>
  <c r="H144"/>
  <c r="I144"/>
  <c r="F143"/>
  <c r="F144"/>
  <c r="F142"/>
  <c r="G46"/>
  <c r="H46"/>
  <c r="I46"/>
  <c r="F46"/>
  <c r="G42"/>
  <c r="H42"/>
  <c r="I42"/>
  <c r="I38" s="1"/>
  <c r="F42"/>
  <c r="F38" s="1"/>
  <c r="G38"/>
  <c r="H38"/>
  <c r="F25"/>
  <c r="F11"/>
  <c r="F191"/>
  <c r="F175" s="1"/>
  <c r="D196" l="1"/>
  <c r="D195"/>
  <c r="D194"/>
  <c r="I193"/>
  <c r="H193"/>
  <c r="G193"/>
  <c r="F193"/>
  <c r="D193" s="1"/>
  <c r="F26"/>
  <c r="G25"/>
  <c r="G26"/>
  <c r="G189"/>
  <c r="D204"/>
  <c r="D203"/>
  <c r="D202"/>
  <c r="I201"/>
  <c r="H201"/>
  <c r="G201"/>
  <c r="F201"/>
  <c r="I200"/>
  <c r="H200"/>
  <c r="G200"/>
  <c r="F200"/>
  <c r="I199"/>
  <c r="I197" s="1"/>
  <c r="H199"/>
  <c r="H197" s="1"/>
  <c r="G199"/>
  <c r="G197" s="1"/>
  <c r="F199"/>
  <c r="F197" s="1"/>
  <c r="D198"/>
  <c r="D192"/>
  <c r="D190"/>
  <c r="I189"/>
  <c r="H189"/>
  <c r="F189"/>
  <c r="D188"/>
  <c r="D187"/>
  <c r="D186"/>
  <c r="I185"/>
  <c r="H185"/>
  <c r="G185"/>
  <c r="F185"/>
  <c r="D184"/>
  <c r="D183"/>
  <c r="D182"/>
  <c r="I181"/>
  <c r="H181"/>
  <c r="G181"/>
  <c r="F181"/>
  <c r="D180"/>
  <c r="D179"/>
  <c r="D178"/>
  <c r="I177"/>
  <c r="H177"/>
  <c r="G177"/>
  <c r="F177"/>
  <c r="D172"/>
  <c r="D171"/>
  <c r="D170"/>
  <c r="I169"/>
  <c r="H169"/>
  <c r="G169"/>
  <c r="F169"/>
  <c r="D168"/>
  <c r="D167"/>
  <c r="D166"/>
  <c r="I165"/>
  <c r="H165"/>
  <c r="G165"/>
  <c r="F165"/>
  <c r="D164"/>
  <c r="D163"/>
  <c r="D162"/>
  <c r="I161"/>
  <c r="H161"/>
  <c r="G161"/>
  <c r="F161"/>
  <c r="D160"/>
  <c r="H157"/>
  <c r="I157"/>
  <c r="G157"/>
  <c r="D158"/>
  <c r="D156"/>
  <c r="D155"/>
  <c r="D154"/>
  <c r="I153"/>
  <c r="H153"/>
  <c r="G153"/>
  <c r="F153"/>
  <c r="D152"/>
  <c r="D151"/>
  <c r="D150"/>
  <c r="I149"/>
  <c r="H149"/>
  <c r="G149"/>
  <c r="F149"/>
  <c r="D148"/>
  <c r="D147"/>
  <c r="D146"/>
  <c r="I145"/>
  <c r="H145"/>
  <c r="G145"/>
  <c r="F145"/>
  <c r="H224"/>
  <c r="G141"/>
  <c r="F141"/>
  <c r="D140"/>
  <c r="D139"/>
  <c r="D138"/>
  <c r="I137"/>
  <c r="H137"/>
  <c r="G137"/>
  <c r="F137"/>
  <c r="D136"/>
  <c r="D135"/>
  <c r="D134"/>
  <c r="I133"/>
  <c r="H133"/>
  <c r="G133"/>
  <c r="F133"/>
  <c r="D132"/>
  <c r="D131"/>
  <c r="D130"/>
  <c r="I129"/>
  <c r="H129"/>
  <c r="G129"/>
  <c r="F129"/>
  <c r="D128"/>
  <c r="D127"/>
  <c r="D126"/>
  <c r="I125"/>
  <c r="H125"/>
  <c r="G125"/>
  <c r="F125"/>
  <c r="D125" s="1"/>
  <c r="D124"/>
  <c r="D123"/>
  <c r="D122"/>
  <c r="I121"/>
  <c r="H121"/>
  <c r="G121"/>
  <c r="F121"/>
  <c r="D120"/>
  <c r="D119"/>
  <c r="D118"/>
  <c r="I117"/>
  <c r="H117"/>
  <c r="G117"/>
  <c r="F117"/>
  <c r="D116"/>
  <c r="D115"/>
  <c r="D114"/>
  <c r="I113"/>
  <c r="H113"/>
  <c r="G113"/>
  <c r="F113"/>
  <c r="D112"/>
  <c r="D111"/>
  <c r="D110"/>
  <c r="I109"/>
  <c r="H109"/>
  <c r="G109"/>
  <c r="F109"/>
  <c r="D109" s="1"/>
  <c r="D108"/>
  <c r="D107"/>
  <c r="D106"/>
  <c r="I105"/>
  <c r="H105"/>
  <c r="G105"/>
  <c r="F105"/>
  <c r="D104"/>
  <c r="D103"/>
  <c r="D102"/>
  <c r="I101"/>
  <c r="H101"/>
  <c r="G101"/>
  <c r="F101"/>
  <c r="I100"/>
  <c r="I97" s="1"/>
  <c r="H100"/>
  <c r="F100" s="1"/>
  <c r="D99"/>
  <c r="D98"/>
  <c r="D96"/>
  <c r="D95"/>
  <c r="D94"/>
  <c r="I93"/>
  <c r="H93"/>
  <c r="G93"/>
  <c r="F93"/>
  <c r="D92"/>
  <c r="I91"/>
  <c r="I89" s="1"/>
  <c r="H91"/>
  <c r="H89" s="1"/>
  <c r="G91"/>
  <c r="F91"/>
  <c r="D91" s="1"/>
  <c r="D90"/>
  <c r="G89"/>
  <c r="F89"/>
  <c r="D88"/>
  <c r="D87"/>
  <c r="D86"/>
  <c r="I85"/>
  <c r="H85"/>
  <c r="G85"/>
  <c r="F85"/>
  <c r="D84"/>
  <c r="D83"/>
  <c r="D82"/>
  <c r="I81"/>
  <c r="H81"/>
  <c r="G81"/>
  <c r="F81"/>
  <c r="D80"/>
  <c r="D79"/>
  <c r="D78"/>
  <c r="I77"/>
  <c r="H77"/>
  <c r="G77"/>
  <c r="F77"/>
  <c r="D76"/>
  <c r="D75"/>
  <c r="D74"/>
  <c r="I73"/>
  <c r="H73"/>
  <c r="G73"/>
  <c r="F73"/>
  <c r="D72"/>
  <c r="D71"/>
  <c r="D70"/>
  <c r="I69"/>
  <c r="H69"/>
  <c r="G69"/>
  <c r="F69"/>
  <c r="D68"/>
  <c r="D67"/>
  <c r="D66"/>
  <c r="I65"/>
  <c r="H65"/>
  <c r="G65"/>
  <c r="F65"/>
  <c r="D64"/>
  <c r="I63"/>
  <c r="I61" s="1"/>
  <c r="H63"/>
  <c r="H61" s="1"/>
  <c r="G63"/>
  <c r="G61" s="1"/>
  <c r="F63"/>
  <c r="D62"/>
  <c r="F61"/>
  <c r="D60"/>
  <c r="D59"/>
  <c r="D58"/>
  <c r="I57"/>
  <c r="H57"/>
  <c r="G57"/>
  <c r="F57"/>
  <c r="D56"/>
  <c r="D55"/>
  <c r="D54"/>
  <c r="I53"/>
  <c r="H53"/>
  <c r="G53"/>
  <c r="F53"/>
  <c r="I52"/>
  <c r="H52"/>
  <c r="H48" s="1"/>
  <c r="H44" s="1"/>
  <c r="H40" s="1"/>
  <c r="I51"/>
  <c r="H51"/>
  <c r="G51"/>
  <c r="F51"/>
  <c r="F47" s="1"/>
  <c r="F43" s="1"/>
  <c r="F39" s="1"/>
  <c r="F228" s="1"/>
  <c r="D50"/>
  <c r="E49"/>
  <c r="I224"/>
  <c r="E40"/>
  <c r="E226" s="1"/>
  <c r="E39"/>
  <c r="E225" s="1"/>
  <c r="E38"/>
  <c r="D35"/>
  <c r="D34"/>
  <c r="D33"/>
  <c r="I32"/>
  <c r="H32"/>
  <c r="G32"/>
  <c r="F32"/>
  <c r="D31"/>
  <c r="D30"/>
  <c r="D29"/>
  <c r="G28"/>
  <c r="F28"/>
  <c r="G27"/>
  <c r="F27"/>
  <c r="D27" s="1"/>
  <c r="D22"/>
  <c r="D21"/>
  <c r="D20"/>
  <c r="F18"/>
  <c r="D18" s="1"/>
  <c r="D17"/>
  <c r="D16"/>
  <c r="D15"/>
  <c r="I14"/>
  <c r="H14"/>
  <c r="G14"/>
  <c r="F14"/>
  <c r="I13"/>
  <c r="H13"/>
  <c r="G13"/>
  <c r="F13"/>
  <c r="I12"/>
  <c r="I10" s="1"/>
  <c r="H12"/>
  <c r="G12"/>
  <c r="F12"/>
  <c r="D12" s="1"/>
  <c r="D11"/>
  <c r="E11"/>
  <c r="G10"/>
  <c r="G52" l="1"/>
  <c r="I48"/>
  <c r="I44" s="1"/>
  <c r="I40" s="1"/>
  <c r="D14"/>
  <c r="G47"/>
  <c r="G43" s="1"/>
  <c r="G39" s="1"/>
  <c r="D77"/>
  <c r="D161"/>
  <c r="D26"/>
  <c r="E193"/>
  <c r="E224"/>
  <c r="I47"/>
  <c r="I43" s="1"/>
  <c r="I39" s="1"/>
  <c r="I37" s="1"/>
  <c r="I223" s="1"/>
  <c r="H49"/>
  <c r="H47"/>
  <c r="H43" s="1"/>
  <c r="H39" s="1"/>
  <c r="E37"/>
  <c r="E223" s="1"/>
  <c r="F24"/>
  <c r="D46"/>
  <c r="D73"/>
  <c r="H97"/>
  <c r="H141"/>
  <c r="I173"/>
  <c r="D25"/>
  <c r="D53"/>
  <c r="D69"/>
  <c r="D85"/>
  <c r="D93"/>
  <c r="D142"/>
  <c r="D144"/>
  <c r="D145"/>
  <c r="D177"/>
  <c r="H226"/>
  <c r="F52"/>
  <c r="F48" s="1"/>
  <c r="F44" s="1"/>
  <c r="F40" s="1"/>
  <c r="D65"/>
  <c r="D81"/>
  <c r="D101"/>
  <c r="D176"/>
  <c r="H173"/>
  <c r="G24"/>
  <c r="D197"/>
  <c r="I41"/>
  <c r="D189"/>
  <c r="E189"/>
  <c r="D89"/>
  <c r="G49"/>
  <c r="F97"/>
  <c r="F49"/>
  <c r="D32"/>
  <c r="I49"/>
  <c r="G100"/>
  <c r="G97" s="1"/>
  <c r="D117"/>
  <c r="D133"/>
  <c r="I141"/>
  <c r="D141" s="1"/>
  <c r="D153"/>
  <c r="D174"/>
  <c r="D175"/>
  <c r="D181"/>
  <c r="D191"/>
  <c r="D199"/>
  <c r="D200"/>
  <c r="D201"/>
  <c r="H10"/>
  <c r="I226"/>
  <c r="D57"/>
  <c r="D63"/>
  <c r="D105"/>
  <c r="D137"/>
  <c r="F157"/>
  <c r="D157" s="1"/>
  <c r="D185"/>
  <c r="D51"/>
  <c r="D61"/>
  <c r="F10"/>
  <c r="D10" s="1"/>
  <c r="E100"/>
  <c r="D113"/>
  <c r="D143"/>
  <c r="D149"/>
  <c r="D165"/>
  <c r="D121"/>
  <c r="D129"/>
  <c r="D159"/>
  <c r="D169"/>
  <c r="D13"/>
  <c r="D28"/>
  <c r="F173"/>
  <c r="I45" l="1"/>
  <c r="D52"/>
  <c r="G48"/>
  <c r="G44" s="1"/>
  <c r="G40" s="1"/>
  <c r="F45"/>
  <c r="D42"/>
  <c r="D38" s="1"/>
  <c r="D24"/>
  <c r="I225"/>
  <c r="D97"/>
  <c r="G173"/>
  <c r="D173" s="1"/>
  <c r="G224"/>
  <c r="D49"/>
  <c r="G225"/>
  <c r="H45"/>
  <c r="D47"/>
  <c r="D43" s="1"/>
  <c r="D100"/>
  <c r="D48" l="1"/>
  <c r="H41"/>
  <c r="D39"/>
  <c r="F226"/>
  <c r="F41"/>
  <c r="G45"/>
  <c r="D45" s="1"/>
  <c r="D44"/>
  <c r="D40" l="1"/>
  <c r="D226" s="1"/>
  <c r="D41"/>
  <c r="H37"/>
  <c r="H223" s="1"/>
  <c r="H225"/>
  <c r="F37"/>
  <c r="G41"/>
  <c r="D37" l="1"/>
  <c r="G226"/>
  <c r="G37"/>
  <c r="G223" s="1"/>
</calcChain>
</file>

<file path=xl/sharedStrings.xml><?xml version="1.0" encoding="utf-8"?>
<sst xmlns="http://schemas.openxmlformats.org/spreadsheetml/2006/main" count="372" uniqueCount="123">
  <si>
    <t>№ п/п</t>
  </si>
  <si>
    <t>краевой бюджет</t>
  </si>
  <si>
    <t>местный бюджет</t>
  </si>
  <si>
    <t>Источники финансирования</t>
  </si>
  <si>
    <t>Главные распорядители (распорядители ) средств программы</t>
  </si>
  <si>
    <t>в том числе по годам:</t>
  </si>
  <si>
    <t>всего</t>
  </si>
  <si>
    <t>Финансовая поддержка социально ориентированных некоммерческих организаций Вилючинского  городского округа:</t>
  </si>
  <si>
    <t>Предоставление социально ориентированным некоммерческим организациям на конкурсной основе субсидий на реализацию проектов по развитию массового спорта, пропаганде здорового образа жизни</t>
  </si>
  <si>
    <t>1.2</t>
  </si>
  <si>
    <t>Предоставление социально ориентированным некоммерческим организациям на конкурсной основе субсидий на реализацию проектов по повышению качества жизни людей пожилого возраста, социальной адаптации инвалидов и членов их семей</t>
  </si>
  <si>
    <t>Потребность в средствах (тыс.руб.)</t>
  </si>
  <si>
    <t>Ожидаемые результаты</t>
  </si>
  <si>
    <t xml:space="preserve">Обоснование, наличие проектной документации, заключение 
государственной 
экспертизы
</t>
  </si>
  <si>
    <t>привлеченные средства</t>
  </si>
  <si>
    <t>Повышение уровня и качества жизни   пожилых граждан, инвалидов, семей с детьми и других социально незащищенных категорий граждан, проживающих на территории Вилючинского городского округа</t>
  </si>
  <si>
    <t>Отдел по работе с отдельными категориями граждан администрации Вилючинского городского округа</t>
  </si>
  <si>
    <t>Перечень мероприятий муниципальной программы 
«Социальная поддержка граждан в Вилючинском  городском округе на 2014-2017 годы»</t>
  </si>
  <si>
    <t>Наименование мероприятий</t>
  </si>
  <si>
    <t xml:space="preserve">Подпрограмма 1 "Поддержка социально ориентированных некоммерческих организаций в Вилючинском  городском округе" </t>
  </si>
  <si>
    <t>Подпрограмма 2 "Доступная среда в Вилючинском городском округе"</t>
  </si>
  <si>
    <t>2</t>
  </si>
  <si>
    <t xml:space="preserve">Обустройство пандусами
(МКУ «Социальный приют для детей»)
</t>
  </si>
  <si>
    <t>2.2</t>
  </si>
  <si>
    <t xml:space="preserve">Обеспечение доступности для маломобильных групп населения </t>
  </si>
  <si>
    <t>2.1</t>
  </si>
  <si>
    <t>Подпрограмма 3  "Меры социальной поддержки отдельных категорий граждан Вилючинского городского округа"</t>
  </si>
  <si>
    <t>1.1.Адресная помощь населению</t>
  </si>
  <si>
    <t>Раздел 1. Реализация мер социальной поддержки отдельных категорий граждан</t>
  </si>
  <si>
    <t>Дополнительная выплата  единовременного социального пособия в размере 12000 рублей на погребение граждан</t>
  </si>
  <si>
    <t>Оплата проезда за пределы Камчатского края к месту постоянного проживания одиноких малообеспеченных граждан; граждан, оказавшихся без работы, без определенного места жительства, без средств к существованию, не имеющих социальных гарантий и льгот</t>
  </si>
  <si>
    <t>Выплата средств на дополнительное (диетическое) питание инвалидам с диагнозом “сахарный диабет”</t>
  </si>
  <si>
    <t>Выплата средств на оплату жилого помещения и коммунальных услуг участникам Великой Отечественной войны</t>
  </si>
  <si>
    <t>Срочная материальная помощь гражданам, оказавшимся в трудной жизненной ситуации</t>
  </si>
  <si>
    <t>Предоставление 50% компенсации гражданам, удостоенным звания "Почетный гражданин города Вилючинска" по оплате санаторно-курортного лечения, один раз в два года</t>
  </si>
  <si>
    <t>Оплата 50% от величины регионального стандарта стоимости жилищно-коммунальных услуг в Вилючинском городском округе, утвержденного постановлением Правительства Камчатского края гражданам, удостоенным звания "Почетный гражданин города Вилючинска"</t>
  </si>
  <si>
    <t>Предоставление 50% компенсации абонентской платы за телефон гражданам, удостоенным звания "Почетный гражданин города Вилючинска"</t>
  </si>
  <si>
    <t>1.2. Предоставление социальных услуг населению</t>
  </si>
  <si>
    <t>Приобретение новогодних подарков для детей из малообеспеченных семей, детей-инвалидов из полных семей</t>
  </si>
  <si>
    <t>Раздел 2. Дополнительные меры социальной поддержки</t>
  </si>
  <si>
    <t>Раздел 3. Дополнительные меры социальной поддержки семей, имеющих детей, обучающихся в муниципальных общеобразовательных учреждениях</t>
  </si>
  <si>
    <t>Обеспечение питанием обучающихся на период получения ими общего образования в муниципальных образовательных учреждениях</t>
  </si>
  <si>
    <t>Отдел образования администрации Вилючинского городского округа</t>
  </si>
  <si>
    <t>Повышение уровня и качества жизни пожилых граждан, инвалидов, семей с детьми и других социально незащищенных категорий граждан, проживающих на территории Вилючинского городского округа</t>
  </si>
  <si>
    <t>Повышение уровня и качества жизни семей с детьми, проживающих на территории Вилючинского городского округа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</si>
  <si>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</si>
  <si>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</si>
  <si>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</si>
  <si>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</si>
  <si>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</si>
  <si>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</si>
  <si>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</si>
  <si>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</si>
  <si>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</si>
  <si>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</si>
  <si>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</si>
  <si>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</si>
  <si>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</si>
  <si>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</si>
  <si>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</si>
  <si>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</si>
  <si>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</si>
  <si>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</si>
  <si>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</si>
  <si>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</si>
  <si>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</si>
  <si>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1.2.1</t>
  </si>
  <si>
    <t>1.3.1</t>
  </si>
  <si>
    <t>1.3.2</t>
  </si>
  <si>
    <t>1.3.3</t>
  </si>
  <si>
    <t>ИТОГО</t>
  </si>
  <si>
    <t>Комплекс мероприятий по повышению уровня доступности и качества приоритетных объектов и услуг в приоритетных сферах жизнедеятельности
 инвалидов и маломобильных групп населения в Вилючинском городском округе, в том числе:</t>
  </si>
  <si>
    <t>Выплата средств на оплату коммунальных услуг семьям с детьми-инвалидами в размере 4500 рублей.(за декабрь 2013 г.)</t>
  </si>
  <si>
    <t>1.1.22</t>
  </si>
  <si>
    <t>Выплата средств на оплату коммунальных услуг инвалидам 1 группы в размере 1850 рублей</t>
  </si>
  <si>
    <t>Выплата единовременной материальной помощи  на погребение в размере 30000 (тридцать тысяч) рублей  в случае смерти гражданина, удостоенного звания "Почетный гражданин города Вилючинска", членам семьи или лицам, взявшим на себя обязанность по организации погребения</t>
  </si>
  <si>
    <t>Единовременная выплата родителям или законным представителям при рождении ребенка – в размере 2000 рублей, а одиноким матерям или законным представителям – в размере 3000 рублей</t>
  </si>
  <si>
    <t>Выплата единовременного денежного вознаграждения ко Дню города гражданам, удостоенным звания «Почетный гражданин города Вилючинска» в размере 5000 (пять тысяч) рублей, а в юбилейные даты Дня города (даты, оканчивающиеся на «5» и «0») в размере 10000 (десять тысяч) рублей; выплата  вдове (вдовцу) граждан, удостоенных звания «Почетный гражданин города Вилючинска», ко Дню города единовременного денежного вознаграждения в размере 5000 (пять тысяч) рублей</t>
  </si>
  <si>
    <t>"Пора в школу!". Приобретение подарков для учащихся начальной школы из малообеспенных семей</t>
  </si>
  <si>
    <t>Отдел по предоставлению гражданам субсидий управления городского хозяйства администрации Вилючинского городского округа</t>
  </si>
  <si>
    <t>Дополнительные меры по социальной поддержке граждан в виде скидки с общего размера оплаты за коммунальные услуги  за декабрь 2013 года</t>
  </si>
  <si>
    <t>Обеспечение реализации дополнительной меры социальной поддержки граждан при оплате коммунальных услуг в январе 2014 года</t>
  </si>
  <si>
    <t>2.1.</t>
  </si>
  <si>
    <t>2.2.</t>
  </si>
  <si>
    <t>2.3.</t>
  </si>
  <si>
    <t xml:space="preserve">Дополнительные меры по социальной поддержке граждан в виде скидки с общего размера оплаты за коммунальные услуги  </t>
  </si>
  <si>
    <t>Выплата единовременной частичной компенсации на приобретение школьной формы для будущих первоклассников, идущих впервые в школу</t>
  </si>
  <si>
    <t>Единовременная  выплата семьям, имеющим в составе ребенка, с онкологической патологией в размере 15000 рублей</t>
  </si>
  <si>
    <t>Обустройство пандусами (МБОУ СОШ № 2, МБОУ СОШ № 9)</t>
  </si>
  <si>
    <t>1.1.23</t>
  </si>
  <si>
    <t>1.2.2.</t>
  </si>
  <si>
    <t>1.2.3.</t>
  </si>
  <si>
    <r>
      <t xml:space="preserve">Оказание материальной помощи </t>
    </r>
    <r>
      <rPr>
        <sz val="11"/>
        <color theme="1"/>
        <rFont val="Times New Roman"/>
        <family val="1"/>
        <charset val="204"/>
      </rPr>
      <t xml:space="preserve"> малообеспеченным гражданам, инвалидам, пенсионерам, семьям с детьми</t>
    </r>
  </si>
  <si>
    <t>Оказание материальной помощи на обучение гражданам, имеющим доход до 18000 рублей  в размере 10000 рублей</t>
  </si>
  <si>
    <t>Оказание материальной помощи на лечение гражданам имеющим доход до 18000 рублей</t>
  </si>
  <si>
    <t>Оплата проезда до г. Петропавловска-Камчатского, г. Елизово и обратно гражданам, направляемым лечебными учреждениями на обследование</t>
  </si>
  <si>
    <t>Оплата проезда до г. Петропавловска-Камчатского и обратно гражданам, направляемым лечебными учреждениями для проведения программного гемодиализа</t>
  </si>
  <si>
    <t>Возмещение расходов на по предоставлению бесплатного проезда граждан, удостоенных звания "Почетный гражданин города Вилючинска" на муниципальном (внутригородском) автомобильном транспорте</t>
  </si>
  <si>
    <t>Возмещение затрат ветеранам Великой Отечественной войны за: приобретение непродовольственной группы товаров (одежда, обувь и т.п.) фиксированной суммой 10000 рублей на одного заявителя в 2014 г.; проведение ремонта в квартире  (замена входной, межкомнатной  двери; установка металопластикого окна   и т.п) фиксированной суммой 20000 рублей на одного заявителя в 2015 г.; приобретение товаров мебельной группы  (в т.ч. корпусная, мягкая мебель) фиксированной суммой 10000 рублей на одного заявителя в 2016 г.; приобретение бытовой техники фиксированной суммой 10000 рублей на одного заявителя в 2017 г.</t>
  </si>
  <si>
    <t xml:space="preserve">Возмещение расходов по предоставлению проезда на муниципальном (внутригородском) автомобильном транспорте по социальным проездным </t>
  </si>
  <si>
    <t>Возмещение расходов по  оплате путевок в оздоровительное учреждение с дневным пребыванием</t>
  </si>
  <si>
    <t>Возмещение расходов по оказанию платных услуг по социальному обслуживанию на дому для граждан пожилого возраста и инвалидов</t>
  </si>
  <si>
    <t xml:space="preserve"> </t>
  </si>
  <si>
    <t>1.3. Приобретение товаров, работ, услуг в пользу граждан</t>
  </si>
  <si>
    <t>Приобретение продуктовых наборов для остро нуждающихся граждан, находящихся в трудной жизненной ситуации</t>
  </si>
  <si>
    <t>Выплата средств на дополнительное (диетическое) питание гражданам с диагнозом “туберкулез”</t>
  </si>
  <si>
    <t>1.1</t>
  </si>
  <si>
    <t xml:space="preserve">Обеспечение реализации дополнительной меры социальной поддержки граждан при оплате коммунальных услуг </t>
  </si>
  <si>
    <t>2.4.</t>
  </si>
  <si>
    <t>2.5.</t>
  </si>
  <si>
    <t>Содержание работника МУП "Ремжилсервис" в соответствии с постановлением главы ВГО от 24.01.2008 № 76 "О возложении обязанностей по определению размера дохода, приходящегося на каждого члена семьи и признанию граждан малоимущими в целях принятия их на учет в качестве нуждающихся в жилых помещениях муниципального жилищного фонда, предоставляемых по договорам социального найма МУП "Ремжилсервис" (в редакции постановления главы ВГО от 28.04.2009 №537)</t>
  </si>
  <si>
    <t>Управление имущественных отношений администрации Вилючинского городского округа</t>
  </si>
  <si>
    <t>3.1.</t>
  </si>
  <si>
    <t xml:space="preserve">Подпрограмма 4 "Развитие системы социального обслуживания населения в Вилючинском  городском округе" </t>
  </si>
  <si>
    <t>Обеспечение комплексной безопасности учреждений социального обслуживания Вилючинского  городского округа, в том числе:</t>
  </si>
  <si>
    <t>4.1</t>
  </si>
  <si>
    <t>Проведение ремонтных работ (МКУ «Социальный приют для детей»)</t>
  </si>
  <si>
    <t>4.2</t>
  </si>
  <si>
    <t>Установка освещения (МКУ «Социальный приют для детей»)</t>
  </si>
  <si>
    <t>4.3</t>
  </si>
  <si>
    <t>Установка видеонаблюдения (МКУ «Социальный приют для детей»)</t>
  </si>
  <si>
    <t>Повышение доступности, качества и безопасности оказываемых социальных услуг</t>
  </si>
  <si>
    <t xml:space="preserve">Приложение № 1
к  муниципальной программе
"Социальная поддержка граждан в 
Вилючинском городском округе на 2014-2017 годы" </t>
  </si>
</sst>
</file>

<file path=xl/styles.xml><?xml version="1.0" encoding="utf-8"?>
<styleSheet xmlns="http://schemas.openxmlformats.org/spreadsheetml/2006/main">
  <numFmts count="2">
    <numFmt numFmtId="164" formatCode="#,##0.00000"/>
    <numFmt numFmtId="165" formatCode="0.0000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92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2" fillId="0" borderId="0" xfId="0" applyFont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7" xfId="0" applyFont="1" applyBorder="1"/>
    <xf numFmtId="0" fontId="1" fillId="0" borderId="0" xfId="0" applyFont="1" applyBorder="1"/>
    <xf numFmtId="0" fontId="1" fillId="0" borderId="0" xfId="0" applyFont="1" applyFill="1"/>
    <xf numFmtId="0" fontId="1" fillId="0" borderId="24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/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4" fontId="1" fillId="0" borderId="0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4" fillId="0" borderId="0" xfId="0" applyFont="1" applyAlignment="1">
      <alignment vertical="top" wrapText="1"/>
    </xf>
    <xf numFmtId="0" fontId="4" fillId="0" borderId="0" xfId="0" applyFont="1"/>
    <xf numFmtId="0" fontId="4" fillId="0" borderId="1" xfId="0" applyFont="1" applyBorder="1"/>
    <xf numFmtId="0" fontId="4" fillId="0" borderId="0" xfId="0" applyFont="1" applyBorder="1"/>
    <xf numFmtId="0" fontId="2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/>
    <xf numFmtId="0" fontId="1" fillId="4" borderId="1" xfId="0" applyFont="1" applyFill="1" applyBorder="1"/>
    <xf numFmtId="0" fontId="1" fillId="4" borderId="7" xfId="0" applyFont="1" applyFill="1" applyBorder="1"/>
    <xf numFmtId="0" fontId="2" fillId="4" borderId="1" xfId="0" applyFont="1" applyFill="1" applyBorder="1" applyAlignment="1">
      <alignment vertical="center"/>
    </xf>
    <xf numFmtId="0" fontId="2" fillId="4" borderId="8" xfId="0" applyFont="1" applyFill="1" applyBorder="1" applyAlignment="1">
      <alignment horizontal="left" vertical="center" wrapText="1"/>
    </xf>
    <xf numFmtId="164" fontId="2" fillId="4" borderId="8" xfId="0" applyNumberFormat="1" applyFont="1" applyFill="1" applyBorder="1" applyAlignment="1">
      <alignment horizontal="center" vertical="center"/>
    </xf>
    <xf numFmtId="0" fontId="4" fillId="4" borderId="8" xfId="0" applyFont="1" applyFill="1" applyBorder="1"/>
    <xf numFmtId="0" fontId="1" fillId="4" borderId="8" xfId="0" applyFont="1" applyFill="1" applyBorder="1"/>
    <xf numFmtId="0" fontId="1" fillId="4" borderId="9" xfId="0" applyFont="1" applyFill="1" applyBorder="1"/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49" fontId="1" fillId="0" borderId="6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center"/>
    </xf>
    <xf numFmtId="0" fontId="1" fillId="4" borderId="2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19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16" fontId="1" fillId="0" borderId="13" xfId="0" applyNumberFormat="1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/>
    </xf>
    <xf numFmtId="0" fontId="1" fillId="0" borderId="20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3" xfId="0" applyNumberFormat="1" applyFont="1" applyFill="1" applyBorder="1" applyAlignment="1">
      <alignment horizontal="center" vertical="top"/>
    </xf>
    <xf numFmtId="0" fontId="1" fillId="0" borderId="14" xfId="0" applyNumberFormat="1" applyFont="1" applyFill="1" applyBorder="1" applyAlignment="1">
      <alignment horizontal="center" vertical="top"/>
    </xf>
    <xf numFmtId="0" fontId="1" fillId="0" borderId="20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1" fillId="0" borderId="13" xfId="0" applyNumberFormat="1" applyFont="1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20" xfId="0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top"/>
    </xf>
    <xf numFmtId="0" fontId="1" fillId="0" borderId="20" xfId="0" applyNumberFormat="1" applyFont="1" applyBorder="1" applyAlignment="1">
      <alignment horizontal="center" vertical="top"/>
    </xf>
    <xf numFmtId="0" fontId="1" fillId="0" borderId="6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 wrapText="1"/>
    </xf>
    <xf numFmtId="0" fontId="6" fillId="0" borderId="3" xfId="0" applyFont="1" applyBorder="1"/>
    <xf numFmtId="0" fontId="6" fillId="0" borderId="4" xfId="0" applyFont="1" applyBorder="1"/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2" fontId="4" fillId="0" borderId="1" xfId="0" applyNumberFormat="1" applyFont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20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12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49" fontId="1" fillId="3" borderId="6" xfId="0" applyNumberFormat="1" applyFont="1" applyFill="1" applyBorder="1" applyAlignment="1">
      <alignment horizontal="center" vertical="top"/>
    </xf>
    <xf numFmtId="2" fontId="4" fillId="3" borderId="2" xfId="0" applyNumberFormat="1" applyFont="1" applyFill="1" applyBorder="1" applyAlignment="1">
      <alignment horizontal="center" vertical="top" wrapText="1"/>
    </xf>
    <xf numFmtId="2" fontId="4" fillId="3" borderId="3" xfId="0" applyNumberFormat="1" applyFont="1" applyFill="1" applyBorder="1" applyAlignment="1">
      <alignment horizontal="center" vertical="top" wrapText="1"/>
    </xf>
    <xf numFmtId="2" fontId="4" fillId="3" borderId="4" xfId="0" applyNumberFormat="1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1" fillId="0" borderId="1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49" fontId="1" fillId="0" borderId="27" xfId="0" applyNumberFormat="1" applyFont="1" applyBorder="1" applyAlignment="1">
      <alignment horizontal="center" vertical="center" wrapText="1"/>
    </xf>
    <xf numFmtId="49" fontId="1" fillId="0" borderId="28" xfId="0" applyNumberFormat="1" applyFont="1" applyBorder="1" applyAlignment="1">
      <alignment horizontal="center" vertical="center" wrapText="1"/>
    </xf>
    <xf numFmtId="49" fontId="1" fillId="0" borderId="29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0" fontId="1" fillId="0" borderId="18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M329"/>
  <sheetViews>
    <sheetView tabSelected="1" view="pageBreakPreview" topLeftCell="A2" zoomScaleNormal="75" zoomScaleSheetLayoutView="100" workbookViewId="0">
      <selection sqref="A1:XFD1"/>
    </sheetView>
  </sheetViews>
  <sheetFormatPr defaultColWidth="9.140625" defaultRowHeight="15"/>
  <cols>
    <col min="1" max="1" width="6" style="2" customWidth="1"/>
    <col min="2" max="2" width="33.5703125" style="16" customWidth="1"/>
    <col min="3" max="3" width="18.140625" style="23" customWidth="1"/>
    <col min="4" max="4" width="15.28515625" style="23" customWidth="1"/>
    <col min="5" max="5" width="8.28515625" style="23" hidden="1" customWidth="1"/>
    <col min="6" max="6" width="14.85546875" style="23" customWidth="1"/>
    <col min="7" max="7" width="15" style="23" customWidth="1"/>
    <col min="8" max="8" width="14.5703125" style="23" customWidth="1"/>
    <col min="9" max="9" width="13.7109375" style="23" customWidth="1"/>
    <col min="10" max="10" width="22.140625" style="41" customWidth="1"/>
    <col min="11" max="11" width="18.85546875" style="2" customWidth="1"/>
    <col min="12" max="12" width="22.5703125" style="2" customWidth="1"/>
    <col min="13" max="16384" width="9.140625" style="2"/>
  </cols>
  <sheetData>
    <row r="1" spans="1:13" ht="50.25" hidden="1" customHeight="1">
      <c r="A1" s="16"/>
      <c r="C1" s="1"/>
      <c r="D1" s="1"/>
      <c r="E1" s="1"/>
      <c r="F1" s="1"/>
      <c r="G1" s="1"/>
      <c r="H1" s="1"/>
      <c r="I1" s="1"/>
      <c r="J1" s="167"/>
      <c r="K1" s="167"/>
      <c r="L1" s="167"/>
    </row>
    <row r="2" spans="1:13" ht="60.6" customHeight="1">
      <c r="A2" s="167" t="s">
        <v>122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"/>
    </row>
    <row r="3" spans="1:13" ht="9" customHeight="1">
      <c r="A3" s="16"/>
      <c r="C3" s="1"/>
      <c r="D3" s="1"/>
      <c r="E3" s="1"/>
      <c r="F3" s="1"/>
      <c r="G3" s="1"/>
      <c r="H3" s="1"/>
      <c r="I3" s="1"/>
      <c r="J3" s="40"/>
      <c r="K3" s="16"/>
      <c r="L3" s="16"/>
    </row>
    <row r="4" spans="1:13" ht="40.9" customHeight="1">
      <c r="A4" s="168" t="s">
        <v>17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3"/>
    </row>
    <row r="5" spans="1:13" ht="6" customHeight="1" thickBot="1"/>
    <row r="6" spans="1:13" s="8" customFormat="1" ht="21.75" customHeight="1">
      <c r="A6" s="169" t="s">
        <v>0</v>
      </c>
      <c r="B6" s="171" t="s">
        <v>18</v>
      </c>
      <c r="C6" s="171" t="s">
        <v>3</v>
      </c>
      <c r="D6" s="171" t="s">
        <v>11</v>
      </c>
      <c r="E6" s="174" t="s">
        <v>5</v>
      </c>
      <c r="F6" s="175"/>
      <c r="G6" s="175"/>
      <c r="H6" s="175"/>
      <c r="I6" s="176"/>
      <c r="J6" s="180" t="s">
        <v>4</v>
      </c>
      <c r="K6" s="183" t="s">
        <v>12</v>
      </c>
      <c r="L6" s="186" t="s">
        <v>13</v>
      </c>
    </row>
    <row r="7" spans="1:13" s="8" customFormat="1" ht="15.75" customHeight="1">
      <c r="A7" s="170"/>
      <c r="B7" s="74"/>
      <c r="C7" s="74"/>
      <c r="D7" s="172"/>
      <c r="E7" s="177"/>
      <c r="F7" s="178"/>
      <c r="G7" s="178"/>
      <c r="H7" s="178"/>
      <c r="I7" s="179"/>
      <c r="J7" s="181"/>
      <c r="K7" s="184"/>
      <c r="L7" s="70"/>
    </row>
    <row r="8" spans="1:13" s="10" customFormat="1" ht="67.150000000000006" customHeight="1">
      <c r="A8" s="170"/>
      <c r="B8" s="75"/>
      <c r="C8" s="75"/>
      <c r="D8" s="173"/>
      <c r="E8" s="57">
        <v>2012</v>
      </c>
      <c r="F8" s="57">
        <v>2014</v>
      </c>
      <c r="G8" s="57">
        <v>2015</v>
      </c>
      <c r="H8" s="57">
        <v>2016</v>
      </c>
      <c r="I8" s="57">
        <v>2017</v>
      </c>
      <c r="J8" s="182"/>
      <c r="K8" s="184"/>
      <c r="L8" s="70"/>
    </row>
    <row r="9" spans="1:13" ht="15" customHeight="1">
      <c r="A9" s="91" t="s">
        <v>19</v>
      </c>
      <c r="B9" s="92"/>
      <c r="C9" s="92"/>
      <c r="D9" s="92"/>
      <c r="E9" s="92"/>
      <c r="F9" s="92"/>
      <c r="G9" s="92"/>
      <c r="H9" s="92"/>
      <c r="I9" s="92"/>
      <c r="J9" s="92"/>
      <c r="K9" s="92"/>
      <c r="L9" s="93"/>
    </row>
    <row r="10" spans="1:13" ht="15" customHeight="1">
      <c r="A10" s="94">
        <v>1</v>
      </c>
      <c r="B10" s="95" t="s">
        <v>7</v>
      </c>
      <c r="C10" s="32" t="s">
        <v>6</v>
      </c>
      <c r="D10" s="33">
        <f>F10</f>
        <v>277.52</v>
      </c>
      <c r="E10" s="33"/>
      <c r="F10" s="33">
        <f>SUM(F11:F13)</f>
        <v>277.52</v>
      </c>
      <c r="G10" s="33">
        <f t="shared" ref="G10:I10" si="0">SUM(G11:G13)</f>
        <v>0</v>
      </c>
      <c r="H10" s="33">
        <f t="shared" si="0"/>
        <v>0</v>
      </c>
      <c r="I10" s="33">
        <f t="shared" si="0"/>
        <v>0</v>
      </c>
      <c r="J10" s="96"/>
      <c r="K10" s="99"/>
      <c r="L10" s="102"/>
    </row>
    <row r="11" spans="1:13" ht="15" customHeight="1">
      <c r="A11" s="94"/>
      <c r="B11" s="95"/>
      <c r="C11" s="34" t="s">
        <v>1</v>
      </c>
      <c r="D11" s="33">
        <f>F11</f>
        <v>104.4</v>
      </c>
      <c r="E11" s="33" t="e">
        <f>E15+#REF!</f>
        <v>#REF!</v>
      </c>
      <c r="F11" s="33">
        <f>F15+F20</f>
        <v>104.4</v>
      </c>
      <c r="G11" s="35">
        <v>0</v>
      </c>
      <c r="H11" s="35">
        <v>0</v>
      </c>
      <c r="I11" s="35">
        <v>0</v>
      </c>
      <c r="J11" s="97"/>
      <c r="K11" s="100"/>
      <c r="L11" s="103"/>
    </row>
    <row r="12" spans="1:13" ht="15" customHeight="1">
      <c r="A12" s="94"/>
      <c r="B12" s="95"/>
      <c r="C12" s="34" t="s">
        <v>2</v>
      </c>
      <c r="D12" s="33">
        <f t="shared" ref="D12:D13" si="1">F12</f>
        <v>138.5</v>
      </c>
      <c r="E12" s="33"/>
      <c r="F12" s="33">
        <f t="shared" ref="F12:I13" si="2">F16+F21</f>
        <v>138.5</v>
      </c>
      <c r="G12" s="33">
        <f t="shared" si="2"/>
        <v>0</v>
      </c>
      <c r="H12" s="33">
        <f t="shared" si="2"/>
        <v>0</v>
      </c>
      <c r="I12" s="33">
        <f t="shared" si="2"/>
        <v>0</v>
      </c>
      <c r="J12" s="97"/>
      <c r="K12" s="100"/>
      <c r="L12" s="103"/>
    </row>
    <row r="13" spans="1:13" ht="28.5">
      <c r="A13" s="94"/>
      <c r="B13" s="95"/>
      <c r="C13" s="34" t="s">
        <v>14</v>
      </c>
      <c r="D13" s="33">
        <f t="shared" si="1"/>
        <v>34.619999999999997</v>
      </c>
      <c r="E13" s="33"/>
      <c r="F13" s="33">
        <f>F17+F22</f>
        <v>34.619999999999997</v>
      </c>
      <c r="G13" s="33">
        <f t="shared" si="2"/>
        <v>0</v>
      </c>
      <c r="H13" s="33">
        <f t="shared" si="2"/>
        <v>0</v>
      </c>
      <c r="I13" s="33">
        <f t="shared" si="2"/>
        <v>0</v>
      </c>
      <c r="J13" s="98"/>
      <c r="K13" s="101"/>
      <c r="L13" s="104"/>
    </row>
    <row r="14" spans="1:13" ht="21" customHeight="1">
      <c r="A14" s="71" t="s">
        <v>106</v>
      </c>
      <c r="B14" s="72" t="s">
        <v>8</v>
      </c>
      <c r="C14" s="56" t="s">
        <v>6</v>
      </c>
      <c r="D14" s="28">
        <f>SUM(F14:I14)</f>
        <v>222.9</v>
      </c>
      <c r="E14" s="25"/>
      <c r="F14" s="28">
        <f>F15+F16+F17</f>
        <v>222.9</v>
      </c>
      <c r="G14" s="28">
        <f t="shared" ref="G14:I14" si="3">G17</f>
        <v>0</v>
      </c>
      <c r="H14" s="28">
        <f t="shared" si="3"/>
        <v>0</v>
      </c>
      <c r="I14" s="28">
        <f t="shared" si="3"/>
        <v>0</v>
      </c>
      <c r="J14" s="188" t="s">
        <v>16</v>
      </c>
      <c r="K14" s="184" t="s">
        <v>15</v>
      </c>
      <c r="L14" s="70"/>
    </row>
    <row r="15" spans="1:13">
      <c r="A15" s="71"/>
      <c r="B15" s="72"/>
      <c r="C15" s="58" t="s">
        <v>1</v>
      </c>
      <c r="D15" s="59">
        <f t="shared" ref="D15:D17" si="4">SUM(F15:I15)</f>
        <v>83.4</v>
      </c>
      <c r="E15" s="60"/>
      <c r="F15" s="60">
        <v>83.4</v>
      </c>
      <c r="G15" s="60">
        <v>0</v>
      </c>
      <c r="H15" s="60">
        <v>0</v>
      </c>
      <c r="I15" s="60">
        <v>0</v>
      </c>
      <c r="J15" s="188"/>
      <c r="K15" s="184"/>
      <c r="L15" s="70"/>
    </row>
    <row r="16" spans="1:13">
      <c r="A16" s="71"/>
      <c r="B16" s="72"/>
      <c r="C16" s="58" t="s">
        <v>2</v>
      </c>
      <c r="D16" s="59">
        <f t="shared" si="4"/>
        <v>111.6</v>
      </c>
      <c r="E16" s="60"/>
      <c r="F16" s="60">
        <v>111.6</v>
      </c>
      <c r="G16" s="60">
        <v>0</v>
      </c>
      <c r="H16" s="60">
        <v>0</v>
      </c>
      <c r="I16" s="60">
        <v>0</v>
      </c>
      <c r="J16" s="188"/>
      <c r="K16" s="184"/>
      <c r="L16" s="70"/>
    </row>
    <row r="17" spans="1:12" ht="41.45" customHeight="1">
      <c r="A17" s="71"/>
      <c r="B17" s="72"/>
      <c r="C17" s="58" t="s">
        <v>14</v>
      </c>
      <c r="D17" s="59">
        <f t="shared" si="4"/>
        <v>27.9</v>
      </c>
      <c r="E17" s="60"/>
      <c r="F17" s="60">
        <v>27.9</v>
      </c>
      <c r="G17" s="60">
        <v>0</v>
      </c>
      <c r="H17" s="60">
        <v>0</v>
      </c>
      <c r="I17" s="60">
        <v>0</v>
      </c>
      <c r="J17" s="188"/>
      <c r="K17" s="184"/>
      <c r="L17" s="70"/>
    </row>
    <row r="18" spans="1:12">
      <c r="A18" s="71" t="s">
        <v>9</v>
      </c>
      <c r="B18" s="72" t="s">
        <v>10</v>
      </c>
      <c r="C18" s="111" t="s">
        <v>6</v>
      </c>
      <c r="D18" s="140">
        <f>SUM(F18:I19)</f>
        <v>54.62</v>
      </c>
      <c r="E18" s="60"/>
      <c r="F18" s="140">
        <f>F20+F21+F22</f>
        <v>54.62</v>
      </c>
      <c r="G18" s="187">
        <v>0</v>
      </c>
      <c r="H18" s="187">
        <v>0</v>
      </c>
      <c r="I18" s="187">
        <v>0</v>
      </c>
      <c r="J18" s="188" t="s">
        <v>16</v>
      </c>
      <c r="K18" s="184"/>
      <c r="L18" s="70"/>
    </row>
    <row r="19" spans="1:12">
      <c r="A19" s="71"/>
      <c r="B19" s="72"/>
      <c r="C19" s="111"/>
      <c r="D19" s="140"/>
      <c r="E19" s="60"/>
      <c r="F19" s="140"/>
      <c r="G19" s="187"/>
      <c r="H19" s="187"/>
      <c r="I19" s="187"/>
      <c r="J19" s="188"/>
      <c r="K19" s="184"/>
      <c r="L19" s="70"/>
    </row>
    <row r="20" spans="1:12">
      <c r="A20" s="71"/>
      <c r="B20" s="72"/>
      <c r="C20" s="58" t="s">
        <v>1</v>
      </c>
      <c r="D20" s="59">
        <f>SUM(F20:I20)</f>
        <v>21</v>
      </c>
      <c r="E20" s="28"/>
      <c r="F20" s="59">
        <v>21</v>
      </c>
      <c r="G20" s="60">
        <v>0</v>
      </c>
      <c r="H20" s="60">
        <v>0</v>
      </c>
      <c r="I20" s="60">
        <v>0</v>
      </c>
      <c r="J20" s="188"/>
      <c r="K20" s="184"/>
      <c r="L20" s="70"/>
    </row>
    <row r="21" spans="1:12">
      <c r="A21" s="71"/>
      <c r="B21" s="72"/>
      <c r="C21" s="58" t="s">
        <v>2</v>
      </c>
      <c r="D21" s="59">
        <f>SUM(F21:I21)</f>
        <v>26.9</v>
      </c>
      <c r="E21" s="59"/>
      <c r="F21" s="60">
        <v>26.9</v>
      </c>
      <c r="G21" s="60">
        <v>0</v>
      </c>
      <c r="H21" s="60">
        <v>0</v>
      </c>
      <c r="I21" s="60">
        <v>0</v>
      </c>
      <c r="J21" s="188"/>
      <c r="K21" s="184"/>
      <c r="L21" s="70"/>
    </row>
    <row r="22" spans="1:12" ht="62.25" customHeight="1">
      <c r="A22" s="71"/>
      <c r="B22" s="72"/>
      <c r="C22" s="58" t="s">
        <v>14</v>
      </c>
      <c r="D22" s="59">
        <f>SUM(F22:I22)</f>
        <v>6.72</v>
      </c>
      <c r="E22" s="59"/>
      <c r="F22" s="59">
        <v>6.72</v>
      </c>
      <c r="G22" s="60">
        <v>0</v>
      </c>
      <c r="H22" s="60">
        <v>0</v>
      </c>
      <c r="I22" s="60">
        <v>0</v>
      </c>
      <c r="J22" s="188"/>
      <c r="K22" s="184"/>
      <c r="L22" s="70"/>
    </row>
    <row r="23" spans="1:12" ht="18.600000000000001" customHeight="1">
      <c r="A23" s="189" t="s">
        <v>20</v>
      </c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1"/>
    </row>
    <row r="24" spans="1:12" ht="18" customHeight="1">
      <c r="A24" s="157" t="s">
        <v>21</v>
      </c>
      <c r="B24" s="95" t="s">
        <v>71</v>
      </c>
      <c r="C24" s="36" t="s">
        <v>6</v>
      </c>
      <c r="D24" s="37">
        <f>F24+G24+H24+I24</f>
        <v>204.999</v>
      </c>
      <c r="E24" s="37"/>
      <c r="F24" s="37">
        <f>F25+F26+F27</f>
        <v>91.998999999999995</v>
      </c>
      <c r="G24" s="37">
        <f>G25+G26</f>
        <v>113</v>
      </c>
      <c r="H24" s="38">
        <v>0</v>
      </c>
      <c r="I24" s="38">
        <v>0</v>
      </c>
      <c r="J24" s="158"/>
      <c r="K24" s="161"/>
      <c r="L24" s="164"/>
    </row>
    <row r="25" spans="1:12" ht="25.9" customHeight="1">
      <c r="A25" s="157"/>
      <c r="B25" s="95"/>
      <c r="C25" s="34" t="s">
        <v>1</v>
      </c>
      <c r="D25" s="37">
        <f>F25+G25+H25+I25</f>
        <v>113</v>
      </c>
      <c r="E25" s="37"/>
      <c r="F25" s="37">
        <f>F29+F33</f>
        <v>0</v>
      </c>
      <c r="G25" s="37">
        <f>G29+G33</f>
        <v>113</v>
      </c>
      <c r="H25" s="38">
        <v>0</v>
      </c>
      <c r="I25" s="38">
        <v>0</v>
      </c>
      <c r="J25" s="159"/>
      <c r="K25" s="162"/>
      <c r="L25" s="165"/>
    </row>
    <row r="26" spans="1:12" ht="30.6" customHeight="1">
      <c r="A26" s="157"/>
      <c r="B26" s="95"/>
      <c r="C26" s="34" t="s">
        <v>2</v>
      </c>
      <c r="D26" s="37">
        <f>F26+G26+H26+I26</f>
        <v>91.998999999999995</v>
      </c>
      <c r="E26" s="37"/>
      <c r="F26" s="37">
        <f>F30+F34</f>
        <v>91.998999999999995</v>
      </c>
      <c r="G26" s="37">
        <f>G30+G34</f>
        <v>0</v>
      </c>
      <c r="H26" s="38">
        <v>0</v>
      </c>
      <c r="I26" s="38">
        <v>0</v>
      </c>
      <c r="J26" s="159"/>
      <c r="K26" s="162"/>
      <c r="L26" s="165"/>
    </row>
    <row r="27" spans="1:12" ht="70.5" customHeight="1">
      <c r="A27" s="157"/>
      <c r="B27" s="95"/>
      <c r="C27" s="34" t="s">
        <v>14</v>
      </c>
      <c r="D27" s="37">
        <f t="shared" ref="D27" si="5">F27</f>
        <v>0</v>
      </c>
      <c r="E27" s="37"/>
      <c r="F27" s="37">
        <f t="shared" ref="F27:G27" si="6">F31+F35</f>
        <v>0</v>
      </c>
      <c r="G27" s="37">
        <f t="shared" si="6"/>
        <v>0</v>
      </c>
      <c r="H27" s="38">
        <v>0</v>
      </c>
      <c r="I27" s="38">
        <v>0</v>
      </c>
      <c r="J27" s="160"/>
      <c r="K27" s="163"/>
      <c r="L27" s="166"/>
    </row>
    <row r="28" spans="1:12">
      <c r="A28" s="71" t="s">
        <v>25</v>
      </c>
      <c r="B28" s="72" t="s">
        <v>22</v>
      </c>
      <c r="C28" s="6" t="s">
        <v>6</v>
      </c>
      <c r="D28" s="25">
        <f>SUM(F28:I28)</f>
        <v>103.06</v>
      </c>
      <c r="E28" s="25"/>
      <c r="F28" s="25">
        <f>SUM(F29:F31)</f>
        <v>0</v>
      </c>
      <c r="G28" s="25">
        <f>SUM(G29:G31)</f>
        <v>103.06</v>
      </c>
      <c r="H28" s="25">
        <v>0</v>
      </c>
      <c r="I28" s="25">
        <v>0</v>
      </c>
      <c r="J28" s="139" t="s">
        <v>16</v>
      </c>
      <c r="K28" s="113" t="s">
        <v>24</v>
      </c>
      <c r="L28" s="141"/>
    </row>
    <row r="29" spans="1:12">
      <c r="A29" s="71"/>
      <c r="B29" s="72"/>
      <c r="C29" s="18" t="s">
        <v>1</v>
      </c>
      <c r="D29" s="60">
        <f t="shared" ref="D29:D35" si="7">SUM(F29:I29)</f>
        <v>103.06</v>
      </c>
      <c r="E29" s="26"/>
      <c r="F29" s="60">
        <v>0</v>
      </c>
      <c r="G29" s="60">
        <v>103.06</v>
      </c>
      <c r="H29" s="60">
        <v>0</v>
      </c>
      <c r="I29" s="60">
        <v>0</v>
      </c>
      <c r="J29" s="139"/>
      <c r="K29" s="114"/>
      <c r="L29" s="142"/>
    </row>
    <row r="30" spans="1:12">
      <c r="A30" s="71"/>
      <c r="B30" s="72"/>
      <c r="C30" s="18" t="s">
        <v>2</v>
      </c>
      <c r="D30" s="60">
        <f t="shared" si="7"/>
        <v>0</v>
      </c>
      <c r="E30" s="26"/>
      <c r="F30" s="60">
        <v>0</v>
      </c>
      <c r="G30" s="60">
        <v>0</v>
      </c>
      <c r="H30" s="60">
        <v>0</v>
      </c>
      <c r="I30" s="60">
        <v>0</v>
      </c>
      <c r="J30" s="139"/>
      <c r="K30" s="114"/>
      <c r="L30" s="142"/>
    </row>
    <row r="31" spans="1:12" ht="30">
      <c r="A31" s="71"/>
      <c r="B31" s="72"/>
      <c r="C31" s="58" t="s">
        <v>14</v>
      </c>
      <c r="D31" s="60">
        <f t="shared" si="7"/>
        <v>0</v>
      </c>
      <c r="E31" s="26"/>
      <c r="F31" s="60">
        <v>0</v>
      </c>
      <c r="G31" s="60">
        <v>0</v>
      </c>
      <c r="H31" s="60">
        <v>0</v>
      </c>
      <c r="I31" s="60">
        <v>0</v>
      </c>
      <c r="J31" s="139"/>
      <c r="K31" s="114"/>
      <c r="L31" s="143"/>
    </row>
    <row r="32" spans="1:12" ht="19.5" customHeight="1">
      <c r="A32" s="71" t="s">
        <v>23</v>
      </c>
      <c r="B32" s="72" t="s">
        <v>88</v>
      </c>
      <c r="C32" s="6" t="s">
        <v>6</v>
      </c>
      <c r="D32" s="25">
        <f t="shared" si="7"/>
        <v>101.93899999999999</v>
      </c>
      <c r="E32" s="27"/>
      <c r="F32" s="25">
        <f>SUM(F33:F35)</f>
        <v>91.998999999999995</v>
      </c>
      <c r="G32" s="25">
        <f t="shared" ref="G32:I32" si="8">SUM(G33:G35)</f>
        <v>9.94</v>
      </c>
      <c r="H32" s="25">
        <f t="shared" si="8"/>
        <v>0</v>
      </c>
      <c r="I32" s="25">
        <f t="shared" si="8"/>
        <v>0</v>
      </c>
      <c r="J32" s="139" t="s">
        <v>42</v>
      </c>
      <c r="K32" s="114"/>
      <c r="L32" s="141"/>
    </row>
    <row r="33" spans="1:12" ht="23.25" customHeight="1">
      <c r="A33" s="71"/>
      <c r="B33" s="72"/>
      <c r="C33" s="18" t="s">
        <v>1</v>
      </c>
      <c r="D33" s="60">
        <f t="shared" si="7"/>
        <v>9.94</v>
      </c>
      <c r="E33" s="26"/>
      <c r="F33" s="60">
        <v>0</v>
      </c>
      <c r="G33" s="60">
        <v>9.94</v>
      </c>
      <c r="H33" s="60">
        <v>0</v>
      </c>
      <c r="I33" s="60">
        <v>0</v>
      </c>
      <c r="J33" s="139"/>
      <c r="K33" s="114"/>
      <c r="L33" s="142"/>
    </row>
    <row r="34" spans="1:12" ht="26.25" customHeight="1">
      <c r="A34" s="71"/>
      <c r="B34" s="72"/>
      <c r="C34" s="18" t="s">
        <v>2</v>
      </c>
      <c r="D34" s="60">
        <f t="shared" si="7"/>
        <v>91.998999999999995</v>
      </c>
      <c r="E34" s="26"/>
      <c r="F34" s="61">
        <v>91.998999999999995</v>
      </c>
      <c r="G34" s="60">
        <v>0</v>
      </c>
      <c r="H34" s="60">
        <v>0</v>
      </c>
      <c r="I34" s="60">
        <v>0</v>
      </c>
      <c r="J34" s="139"/>
      <c r="K34" s="114"/>
      <c r="L34" s="142"/>
    </row>
    <row r="35" spans="1:12" ht="31.5" customHeight="1">
      <c r="A35" s="71"/>
      <c r="B35" s="72"/>
      <c r="C35" s="58" t="s">
        <v>14</v>
      </c>
      <c r="D35" s="60">
        <f t="shared" si="7"/>
        <v>0</v>
      </c>
      <c r="E35" s="26"/>
      <c r="F35" s="60">
        <v>0</v>
      </c>
      <c r="G35" s="60">
        <v>0</v>
      </c>
      <c r="H35" s="60">
        <v>0</v>
      </c>
      <c r="I35" s="60">
        <v>0</v>
      </c>
      <c r="J35" s="139"/>
      <c r="K35" s="133"/>
      <c r="L35" s="143"/>
    </row>
    <row r="36" spans="1:12" s="9" customFormat="1">
      <c r="A36" s="144" t="s">
        <v>26</v>
      </c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6"/>
    </row>
    <row r="37" spans="1:12" ht="17.45" customHeight="1">
      <c r="A37" s="147"/>
      <c r="B37" s="95" t="s">
        <v>26</v>
      </c>
      <c r="C37" s="36" t="s">
        <v>6</v>
      </c>
      <c r="D37" s="37">
        <f>SUM(D38:D40)</f>
        <v>108477.60649999999</v>
      </c>
      <c r="E37" s="37">
        <f t="shared" ref="E37:I37" si="9">SUM(E38:E40)</f>
        <v>0</v>
      </c>
      <c r="F37" s="37">
        <f>SUM(F38:F40)</f>
        <v>19278.606499999998</v>
      </c>
      <c r="G37" s="37">
        <f t="shared" si="9"/>
        <v>29733</v>
      </c>
      <c r="H37" s="37">
        <f t="shared" si="9"/>
        <v>29733</v>
      </c>
      <c r="I37" s="37">
        <f t="shared" si="9"/>
        <v>29733</v>
      </c>
      <c r="J37" s="148"/>
      <c r="K37" s="151"/>
      <c r="L37" s="154"/>
    </row>
    <row r="38" spans="1:12" ht="21" customHeight="1">
      <c r="A38" s="147"/>
      <c r="B38" s="95"/>
      <c r="C38" s="39" t="s">
        <v>1</v>
      </c>
      <c r="D38" s="37">
        <f t="shared" ref="D38:F39" si="10">D42+D174+D198</f>
        <v>0</v>
      </c>
      <c r="E38" s="37">
        <f t="shared" si="10"/>
        <v>0</v>
      </c>
      <c r="F38" s="37">
        <f>F42+F174+F198</f>
        <v>0</v>
      </c>
      <c r="G38" s="37">
        <f t="shared" ref="G38:I38" si="11">G42+G174+G198</f>
        <v>0</v>
      </c>
      <c r="H38" s="37">
        <f t="shared" si="11"/>
        <v>0</v>
      </c>
      <c r="I38" s="37">
        <f t="shared" si="11"/>
        <v>0</v>
      </c>
      <c r="J38" s="149"/>
      <c r="K38" s="152"/>
      <c r="L38" s="155"/>
    </row>
    <row r="39" spans="1:12" ht="19.149999999999999" customHeight="1">
      <c r="A39" s="147"/>
      <c r="B39" s="95"/>
      <c r="C39" s="39" t="s">
        <v>2</v>
      </c>
      <c r="D39" s="37">
        <f t="shared" si="10"/>
        <v>108477.60649999999</v>
      </c>
      <c r="E39" s="37">
        <f t="shared" si="10"/>
        <v>0</v>
      </c>
      <c r="F39" s="37">
        <f t="shared" si="10"/>
        <v>19278.606499999998</v>
      </c>
      <c r="G39" s="37">
        <f t="shared" ref="G39:I39" si="12">G43+G175+G199</f>
        <v>29733</v>
      </c>
      <c r="H39" s="37">
        <f t="shared" si="12"/>
        <v>29733</v>
      </c>
      <c r="I39" s="37">
        <f t="shared" si="12"/>
        <v>29733</v>
      </c>
      <c r="J39" s="149"/>
      <c r="K39" s="152"/>
      <c r="L39" s="155"/>
    </row>
    <row r="40" spans="1:12" ht="28.5">
      <c r="A40" s="147"/>
      <c r="B40" s="95"/>
      <c r="C40" s="34" t="s">
        <v>14</v>
      </c>
      <c r="D40" s="37">
        <f t="shared" ref="D40:E40" si="13">D44+D176+D204</f>
        <v>0</v>
      </c>
      <c r="E40" s="37">
        <f t="shared" si="13"/>
        <v>0</v>
      </c>
      <c r="F40" s="37">
        <f t="shared" ref="F40:I40" si="14">F44+F176+F200</f>
        <v>0</v>
      </c>
      <c r="G40" s="37">
        <f t="shared" si="14"/>
        <v>0</v>
      </c>
      <c r="H40" s="37">
        <f t="shared" si="14"/>
        <v>0</v>
      </c>
      <c r="I40" s="37">
        <f t="shared" si="14"/>
        <v>0</v>
      </c>
      <c r="J40" s="150"/>
      <c r="K40" s="153"/>
      <c r="L40" s="156"/>
    </row>
    <row r="41" spans="1:12">
      <c r="A41" s="83"/>
      <c r="B41" s="84" t="s">
        <v>28</v>
      </c>
      <c r="C41" s="6" t="s">
        <v>6</v>
      </c>
      <c r="D41" s="25">
        <f t="shared" ref="D41" si="15">SUM(D42:D44)</f>
        <v>43333.52</v>
      </c>
      <c r="E41" s="26"/>
      <c r="F41" s="25">
        <f>SUM(F42:F44)</f>
        <v>10833.38</v>
      </c>
      <c r="G41" s="25">
        <f t="shared" ref="G41:I41" si="16">SUM(G42:G44)</f>
        <v>10833.38</v>
      </c>
      <c r="H41" s="25">
        <f t="shared" si="16"/>
        <v>10833.38</v>
      </c>
      <c r="I41" s="25">
        <f t="shared" si="16"/>
        <v>10833.38</v>
      </c>
      <c r="J41" s="42"/>
      <c r="K41" s="4"/>
      <c r="L41" s="7"/>
    </row>
    <row r="42" spans="1:12">
      <c r="A42" s="83"/>
      <c r="B42" s="84"/>
      <c r="C42" s="19" t="s">
        <v>1</v>
      </c>
      <c r="D42" s="25">
        <f>D46+D142+D158</f>
        <v>0</v>
      </c>
      <c r="E42" s="27"/>
      <c r="F42" s="25">
        <f>F46+F142+F158</f>
        <v>0</v>
      </c>
      <c r="G42" s="25">
        <f t="shared" ref="G42:I42" si="17">G46+G142+G158</f>
        <v>0</v>
      </c>
      <c r="H42" s="25">
        <f t="shared" si="17"/>
        <v>0</v>
      </c>
      <c r="I42" s="25">
        <f t="shared" si="17"/>
        <v>0</v>
      </c>
      <c r="J42" s="42"/>
      <c r="K42" s="4"/>
      <c r="L42" s="7"/>
    </row>
    <row r="43" spans="1:12">
      <c r="A43" s="83"/>
      <c r="B43" s="84"/>
      <c r="C43" s="19" t="s">
        <v>2</v>
      </c>
      <c r="D43" s="25">
        <f>D47+D143+D159</f>
        <v>43333.52</v>
      </c>
      <c r="E43" s="27"/>
      <c r="F43" s="25">
        <f t="shared" ref="F43:I44" si="18">F47+F143+F159</f>
        <v>10833.38</v>
      </c>
      <c r="G43" s="25">
        <f t="shared" si="18"/>
        <v>10833.38</v>
      </c>
      <c r="H43" s="25">
        <f t="shared" si="18"/>
        <v>10833.38</v>
      </c>
      <c r="I43" s="25">
        <f t="shared" si="18"/>
        <v>10833.38</v>
      </c>
      <c r="J43" s="42"/>
      <c r="K43" s="4"/>
      <c r="L43" s="7"/>
    </row>
    <row r="44" spans="1:12" ht="28.5">
      <c r="A44" s="83"/>
      <c r="B44" s="84"/>
      <c r="C44" s="5" t="s">
        <v>14</v>
      </c>
      <c r="D44" s="25">
        <f t="shared" ref="D44:D48" si="19">SUM(F44:I44)</f>
        <v>0</v>
      </c>
      <c r="E44" s="27"/>
      <c r="F44" s="25">
        <f t="shared" si="18"/>
        <v>0</v>
      </c>
      <c r="G44" s="25">
        <f t="shared" si="18"/>
        <v>0</v>
      </c>
      <c r="H44" s="25">
        <f t="shared" si="18"/>
        <v>0</v>
      </c>
      <c r="I44" s="25">
        <f t="shared" si="18"/>
        <v>0</v>
      </c>
      <c r="J44" s="42"/>
      <c r="K44" s="4"/>
      <c r="L44" s="7"/>
    </row>
    <row r="45" spans="1:12">
      <c r="A45" s="83"/>
      <c r="B45" s="84" t="s">
        <v>27</v>
      </c>
      <c r="C45" s="6" t="s">
        <v>6</v>
      </c>
      <c r="D45" s="25">
        <f>SUM(F45:I45)</f>
        <v>36319.919999999998</v>
      </c>
      <c r="E45" s="27"/>
      <c r="F45" s="27">
        <f>SUM(F46:F48)</f>
        <v>9079.98</v>
      </c>
      <c r="G45" s="27">
        <f t="shared" ref="G45:I45" si="20">SUM(G46:G48)</f>
        <v>9079.98</v>
      </c>
      <c r="H45" s="27">
        <f t="shared" si="20"/>
        <v>9079.98</v>
      </c>
      <c r="I45" s="27">
        <f t="shared" si="20"/>
        <v>9079.98</v>
      </c>
      <c r="J45" s="136"/>
      <c r="K45" s="4"/>
      <c r="L45" s="7"/>
    </row>
    <row r="46" spans="1:12">
      <c r="A46" s="83"/>
      <c r="B46" s="84"/>
      <c r="C46" s="19" t="s">
        <v>1</v>
      </c>
      <c r="D46" s="25">
        <f>SUM(F46:I46)</f>
        <v>0</v>
      </c>
      <c r="E46" s="27"/>
      <c r="F46" s="27">
        <f>F50+F54+F58+F62+F66+F70+F74+F78+F82+F86+F90+F94+F98+F102+F106+F110+F114+F118+F122+F126+F130+F134+F138</f>
        <v>0</v>
      </c>
      <c r="G46" s="27">
        <f t="shared" ref="G46:I46" si="21">G50+G54+G58+G62+G66+G70+G74+G78+G82+G86+G90+G94+G98+G102+G106+G110+G114+G118+G122+G126+G130+G134+G138</f>
        <v>0</v>
      </c>
      <c r="H46" s="27">
        <f t="shared" si="21"/>
        <v>0</v>
      </c>
      <c r="I46" s="27">
        <f t="shared" si="21"/>
        <v>0</v>
      </c>
      <c r="J46" s="137"/>
      <c r="K46" s="4"/>
      <c r="L46" s="7"/>
    </row>
    <row r="47" spans="1:12">
      <c r="A47" s="83"/>
      <c r="B47" s="84"/>
      <c r="C47" s="19" t="s">
        <v>2</v>
      </c>
      <c r="D47" s="25">
        <f>SUM(F47:I47)</f>
        <v>36319.919999999998</v>
      </c>
      <c r="E47" s="27"/>
      <c r="F47" s="27">
        <f t="shared" ref="F47:I48" si="22">F51+F55+F59+F63+F67+F71+F75+F79+F83+F87+F91+F95+F99+F103+F107+F111+F115+F119+F123+F127+F131+F135+F139</f>
        <v>9079.98</v>
      </c>
      <c r="G47" s="27">
        <f t="shared" si="22"/>
        <v>9079.98</v>
      </c>
      <c r="H47" s="27">
        <f t="shared" si="22"/>
        <v>9079.98</v>
      </c>
      <c r="I47" s="27">
        <f t="shared" si="22"/>
        <v>9079.98</v>
      </c>
      <c r="J47" s="137"/>
      <c r="K47" s="4"/>
      <c r="L47" s="7"/>
    </row>
    <row r="48" spans="1:12" ht="28.5">
      <c r="A48" s="83"/>
      <c r="B48" s="84"/>
      <c r="C48" s="5" t="s">
        <v>14</v>
      </c>
      <c r="D48" s="25">
        <f t="shared" si="19"/>
        <v>0</v>
      </c>
      <c r="E48" s="27"/>
      <c r="F48" s="27">
        <f t="shared" si="22"/>
        <v>0</v>
      </c>
      <c r="G48" s="27">
        <f t="shared" si="22"/>
        <v>0</v>
      </c>
      <c r="H48" s="27">
        <f t="shared" si="22"/>
        <v>0</v>
      </c>
      <c r="I48" s="27">
        <f t="shared" si="22"/>
        <v>0</v>
      </c>
      <c r="J48" s="138"/>
      <c r="K48" s="4"/>
      <c r="L48" s="7"/>
    </row>
    <row r="49" spans="1:12">
      <c r="A49" s="71" t="s">
        <v>45</v>
      </c>
      <c r="B49" s="72" t="s">
        <v>92</v>
      </c>
      <c r="C49" s="6" t="s">
        <v>6</v>
      </c>
      <c r="D49" s="25">
        <f>SUM(F49:I49)</f>
        <v>10265.14</v>
      </c>
      <c r="E49" s="25">
        <f t="shared" ref="E49" si="23">SUM(E50:E52)</f>
        <v>0</v>
      </c>
      <c r="F49" s="25">
        <f>SUM(F50:F52)</f>
        <v>2406.16</v>
      </c>
      <c r="G49" s="25">
        <f t="shared" ref="G49:I49" si="24">SUM(G50:G52)</f>
        <v>2299.66</v>
      </c>
      <c r="H49" s="25">
        <f t="shared" si="24"/>
        <v>2779.66</v>
      </c>
      <c r="I49" s="25">
        <f t="shared" si="24"/>
        <v>2779.66</v>
      </c>
      <c r="J49" s="88" t="s">
        <v>16</v>
      </c>
      <c r="K49" s="73" t="s">
        <v>43</v>
      </c>
      <c r="L49" s="7"/>
    </row>
    <row r="50" spans="1:12">
      <c r="A50" s="71"/>
      <c r="B50" s="72"/>
      <c r="C50" s="18" t="s">
        <v>1</v>
      </c>
      <c r="D50" s="60">
        <f t="shared" ref="D50:D52" si="25">SUM(F50:I50)</f>
        <v>0</v>
      </c>
      <c r="E50" s="60"/>
      <c r="F50" s="60">
        <v>0</v>
      </c>
      <c r="G50" s="60">
        <v>0</v>
      </c>
      <c r="H50" s="60">
        <v>0</v>
      </c>
      <c r="I50" s="60">
        <v>0</v>
      </c>
      <c r="J50" s="89"/>
      <c r="K50" s="74"/>
      <c r="L50" s="7"/>
    </row>
    <row r="51" spans="1:12">
      <c r="A51" s="71"/>
      <c r="B51" s="72"/>
      <c r="C51" s="18" t="s">
        <v>2</v>
      </c>
      <c r="D51" s="60">
        <f t="shared" si="25"/>
        <v>10265.14</v>
      </c>
      <c r="E51" s="60"/>
      <c r="F51" s="60">
        <f>2916.06-509.9</f>
        <v>2406.16</v>
      </c>
      <c r="G51" s="60">
        <f>2436.06-136.4</f>
        <v>2299.66</v>
      </c>
      <c r="H51" s="60">
        <f>2916.06-136.4</f>
        <v>2779.66</v>
      </c>
      <c r="I51" s="60">
        <f>2916.06-136.4</f>
        <v>2779.66</v>
      </c>
      <c r="J51" s="89"/>
      <c r="K51" s="74"/>
      <c r="L51" s="7"/>
    </row>
    <row r="52" spans="1:12" ht="30">
      <c r="A52" s="132"/>
      <c r="B52" s="72"/>
      <c r="C52" s="58" t="s">
        <v>14</v>
      </c>
      <c r="D52" s="60">
        <f t="shared" si="25"/>
        <v>0</v>
      </c>
      <c r="E52" s="60"/>
      <c r="F52" s="60">
        <f t="shared" ref="F52" si="26">SUM(H52:K52)</f>
        <v>0</v>
      </c>
      <c r="G52" s="60">
        <f t="shared" ref="G52:I52" si="27">SUM(I52:L52)</f>
        <v>0</v>
      </c>
      <c r="H52" s="60">
        <f t="shared" si="27"/>
        <v>0</v>
      </c>
      <c r="I52" s="60">
        <f t="shared" si="27"/>
        <v>0</v>
      </c>
      <c r="J52" s="90"/>
      <c r="K52" s="74"/>
      <c r="L52" s="7"/>
    </row>
    <row r="53" spans="1:12">
      <c r="A53" s="71" t="s">
        <v>46</v>
      </c>
      <c r="B53" s="125" t="s">
        <v>93</v>
      </c>
      <c r="C53" s="6" t="s">
        <v>6</v>
      </c>
      <c r="D53" s="25">
        <f>SUM(F53:I53)</f>
        <v>960</v>
      </c>
      <c r="E53" s="25"/>
      <c r="F53" s="25">
        <f>SUM(F54:F56)</f>
        <v>240</v>
      </c>
      <c r="G53" s="25">
        <f t="shared" ref="G53:I53" si="28">SUM(G54:G56)</f>
        <v>240</v>
      </c>
      <c r="H53" s="25">
        <f t="shared" si="28"/>
        <v>240</v>
      </c>
      <c r="I53" s="25">
        <f t="shared" si="28"/>
        <v>240</v>
      </c>
      <c r="J53" s="88" t="s">
        <v>16</v>
      </c>
      <c r="K53" s="74"/>
      <c r="L53" s="7"/>
    </row>
    <row r="54" spans="1:12">
      <c r="A54" s="71"/>
      <c r="B54" s="125"/>
      <c r="C54" s="18" t="s">
        <v>1</v>
      </c>
      <c r="D54" s="60">
        <f t="shared" ref="D54:I118" si="29">SUM(F54:I54)</f>
        <v>0</v>
      </c>
      <c r="E54" s="60"/>
      <c r="F54" s="60">
        <v>0</v>
      </c>
      <c r="G54" s="60">
        <v>0</v>
      </c>
      <c r="H54" s="60">
        <v>0</v>
      </c>
      <c r="I54" s="60">
        <v>0</v>
      </c>
      <c r="J54" s="89"/>
      <c r="K54" s="74"/>
      <c r="L54" s="7"/>
    </row>
    <row r="55" spans="1:12">
      <c r="A55" s="71"/>
      <c r="B55" s="125"/>
      <c r="C55" s="18" t="s">
        <v>2</v>
      </c>
      <c r="D55" s="60">
        <f t="shared" si="29"/>
        <v>960</v>
      </c>
      <c r="E55" s="60"/>
      <c r="F55" s="60">
        <v>240</v>
      </c>
      <c r="G55" s="60">
        <v>240</v>
      </c>
      <c r="H55" s="60">
        <v>240</v>
      </c>
      <c r="I55" s="60">
        <v>240</v>
      </c>
      <c r="J55" s="89"/>
      <c r="K55" s="74"/>
      <c r="L55" s="7"/>
    </row>
    <row r="56" spans="1:12" ht="30">
      <c r="A56" s="132"/>
      <c r="B56" s="125"/>
      <c r="C56" s="58" t="s">
        <v>14</v>
      </c>
      <c r="D56" s="60">
        <f t="shared" si="29"/>
        <v>0</v>
      </c>
      <c r="E56" s="60"/>
      <c r="F56" s="60">
        <v>0</v>
      </c>
      <c r="G56" s="60">
        <v>0</v>
      </c>
      <c r="H56" s="60">
        <v>0</v>
      </c>
      <c r="I56" s="60">
        <v>0</v>
      </c>
      <c r="J56" s="90"/>
      <c r="K56" s="74"/>
      <c r="L56" s="7"/>
    </row>
    <row r="57" spans="1:12">
      <c r="A57" s="71" t="s">
        <v>47</v>
      </c>
      <c r="B57" s="72" t="s">
        <v>94</v>
      </c>
      <c r="C57" s="6" t="s">
        <v>6</v>
      </c>
      <c r="D57" s="25">
        <f>SUM(F57:I57)</f>
        <v>1000</v>
      </c>
      <c r="E57" s="25"/>
      <c r="F57" s="25">
        <f>SUM(F58:F60)</f>
        <v>250</v>
      </c>
      <c r="G57" s="25">
        <f t="shared" ref="G57:I57" si="30">SUM(G58:G60)</f>
        <v>250</v>
      </c>
      <c r="H57" s="25">
        <f t="shared" si="30"/>
        <v>250</v>
      </c>
      <c r="I57" s="25">
        <f t="shared" si="30"/>
        <v>250</v>
      </c>
      <c r="J57" s="88" t="s">
        <v>16</v>
      </c>
      <c r="K57" s="74"/>
      <c r="L57" s="7"/>
    </row>
    <row r="58" spans="1:12">
      <c r="A58" s="71"/>
      <c r="B58" s="72"/>
      <c r="C58" s="18" t="s">
        <v>1</v>
      </c>
      <c r="D58" s="60">
        <f>SUM(F58:I58)</f>
        <v>0</v>
      </c>
      <c r="E58" s="60"/>
      <c r="F58" s="60">
        <v>0</v>
      </c>
      <c r="G58" s="60">
        <v>0</v>
      </c>
      <c r="H58" s="60">
        <v>0</v>
      </c>
      <c r="I58" s="60">
        <v>0</v>
      </c>
      <c r="J58" s="89"/>
      <c r="K58" s="74"/>
      <c r="L58" s="7"/>
    </row>
    <row r="59" spans="1:12">
      <c r="A59" s="71"/>
      <c r="B59" s="72"/>
      <c r="C59" s="18" t="s">
        <v>2</v>
      </c>
      <c r="D59" s="60">
        <f t="shared" si="29"/>
        <v>1000</v>
      </c>
      <c r="E59" s="60"/>
      <c r="F59" s="60">
        <v>250</v>
      </c>
      <c r="G59" s="60">
        <v>250</v>
      </c>
      <c r="H59" s="60">
        <v>250</v>
      </c>
      <c r="I59" s="60">
        <v>250</v>
      </c>
      <c r="J59" s="89"/>
      <c r="K59" s="74"/>
      <c r="L59" s="7"/>
    </row>
    <row r="60" spans="1:12" ht="37.9" customHeight="1">
      <c r="A60" s="132"/>
      <c r="B60" s="72"/>
      <c r="C60" s="58" t="s">
        <v>14</v>
      </c>
      <c r="D60" s="60">
        <f t="shared" si="29"/>
        <v>0</v>
      </c>
      <c r="E60" s="60"/>
      <c r="F60" s="60">
        <v>0</v>
      </c>
      <c r="G60" s="60">
        <v>0</v>
      </c>
      <c r="H60" s="60">
        <v>0</v>
      </c>
      <c r="I60" s="60">
        <v>0</v>
      </c>
      <c r="J60" s="90"/>
      <c r="K60" s="74"/>
      <c r="L60" s="7"/>
    </row>
    <row r="61" spans="1:12">
      <c r="A61" s="71" t="s">
        <v>48</v>
      </c>
      <c r="B61" s="72" t="s">
        <v>29</v>
      </c>
      <c r="C61" s="6" t="s">
        <v>6</v>
      </c>
      <c r="D61" s="25">
        <f>SUM(F61:I61)</f>
        <v>4488</v>
      </c>
      <c r="E61" s="25"/>
      <c r="F61" s="25">
        <f>SUM(F62:F64)</f>
        <v>1122</v>
      </c>
      <c r="G61" s="25">
        <f t="shared" ref="G61:I61" si="31">SUM(G62:G64)</f>
        <v>1122</v>
      </c>
      <c r="H61" s="25">
        <f t="shared" si="31"/>
        <v>1122</v>
      </c>
      <c r="I61" s="25">
        <f t="shared" si="31"/>
        <v>1122</v>
      </c>
      <c r="J61" s="88" t="s">
        <v>16</v>
      </c>
      <c r="K61" s="74"/>
      <c r="L61" s="7"/>
    </row>
    <row r="62" spans="1:12">
      <c r="A62" s="71"/>
      <c r="B62" s="72"/>
      <c r="C62" s="18" t="s">
        <v>1</v>
      </c>
      <c r="D62" s="60">
        <f t="shared" si="29"/>
        <v>0</v>
      </c>
      <c r="E62" s="60"/>
      <c r="F62" s="60">
        <v>0</v>
      </c>
      <c r="G62" s="60">
        <v>0</v>
      </c>
      <c r="H62" s="60">
        <v>0</v>
      </c>
      <c r="I62" s="60">
        <v>0</v>
      </c>
      <c r="J62" s="89"/>
      <c r="K62" s="74"/>
      <c r="L62" s="7"/>
    </row>
    <row r="63" spans="1:12">
      <c r="A63" s="71"/>
      <c r="B63" s="72"/>
      <c r="C63" s="18" t="s">
        <v>2</v>
      </c>
      <c r="D63" s="60">
        <f t="shared" si="29"/>
        <v>4488</v>
      </c>
      <c r="E63" s="60"/>
      <c r="F63" s="60">
        <f>1152-30</f>
        <v>1122</v>
      </c>
      <c r="G63" s="60">
        <f t="shared" ref="G63:I63" si="32">1152-30</f>
        <v>1122</v>
      </c>
      <c r="H63" s="60">
        <f t="shared" si="32"/>
        <v>1122</v>
      </c>
      <c r="I63" s="60">
        <f t="shared" si="32"/>
        <v>1122</v>
      </c>
      <c r="J63" s="89"/>
      <c r="K63" s="74"/>
      <c r="L63" s="7"/>
    </row>
    <row r="64" spans="1:12" ht="45.6" customHeight="1">
      <c r="A64" s="132"/>
      <c r="B64" s="72"/>
      <c r="C64" s="58" t="s">
        <v>14</v>
      </c>
      <c r="D64" s="60">
        <f t="shared" si="29"/>
        <v>0</v>
      </c>
      <c r="E64" s="60"/>
      <c r="F64" s="60">
        <v>0</v>
      </c>
      <c r="G64" s="60">
        <v>0</v>
      </c>
      <c r="H64" s="60">
        <v>0</v>
      </c>
      <c r="I64" s="60">
        <v>0</v>
      </c>
      <c r="J64" s="90"/>
      <c r="K64" s="74"/>
      <c r="L64" s="7"/>
    </row>
    <row r="65" spans="1:12">
      <c r="A65" s="71" t="s">
        <v>49</v>
      </c>
      <c r="B65" s="72" t="s">
        <v>30</v>
      </c>
      <c r="C65" s="6" t="s">
        <v>6</v>
      </c>
      <c r="D65" s="25">
        <f>SUM(F65:I65)</f>
        <v>314.39999999999998</v>
      </c>
      <c r="E65" s="25"/>
      <c r="F65" s="25">
        <f>SUM(F66:F68)</f>
        <v>78.599999999999994</v>
      </c>
      <c r="G65" s="25">
        <f t="shared" ref="G65:I65" si="33">SUM(G66:G68)</f>
        <v>78.599999999999994</v>
      </c>
      <c r="H65" s="25">
        <f t="shared" si="33"/>
        <v>78.599999999999994</v>
      </c>
      <c r="I65" s="25">
        <f t="shared" si="33"/>
        <v>78.599999999999994</v>
      </c>
      <c r="J65" s="88" t="s">
        <v>16</v>
      </c>
      <c r="K65" s="74"/>
      <c r="L65" s="7"/>
    </row>
    <row r="66" spans="1:12" ht="26.45" customHeight="1">
      <c r="A66" s="71"/>
      <c r="B66" s="72"/>
      <c r="C66" s="18" t="s">
        <v>1</v>
      </c>
      <c r="D66" s="60">
        <f t="shared" si="29"/>
        <v>0</v>
      </c>
      <c r="E66" s="60"/>
      <c r="F66" s="60">
        <v>0</v>
      </c>
      <c r="G66" s="60">
        <v>0</v>
      </c>
      <c r="H66" s="60">
        <v>0</v>
      </c>
      <c r="I66" s="60">
        <v>0</v>
      </c>
      <c r="J66" s="89"/>
      <c r="K66" s="74"/>
      <c r="L66" s="7"/>
    </row>
    <row r="67" spans="1:12" ht="28.15" customHeight="1">
      <c r="A67" s="71"/>
      <c r="B67" s="72"/>
      <c r="C67" s="18" t="s">
        <v>2</v>
      </c>
      <c r="D67" s="60">
        <f t="shared" si="29"/>
        <v>314.39999999999998</v>
      </c>
      <c r="E67" s="60"/>
      <c r="F67" s="60">
        <v>78.599999999999994</v>
      </c>
      <c r="G67" s="60">
        <v>78.599999999999994</v>
      </c>
      <c r="H67" s="60">
        <v>78.599999999999994</v>
      </c>
      <c r="I67" s="60">
        <v>78.599999999999994</v>
      </c>
      <c r="J67" s="89"/>
      <c r="K67" s="74"/>
      <c r="L67" s="7"/>
    </row>
    <row r="68" spans="1:12" ht="77.25" customHeight="1">
      <c r="A68" s="132"/>
      <c r="B68" s="72"/>
      <c r="C68" s="58" t="s">
        <v>14</v>
      </c>
      <c r="D68" s="60">
        <f t="shared" si="29"/>
        <v>0</v>
      </c>
      <c r="E68" s="60"/>
      <c r="F68" s="60">
        <v>0</v>
      </c>
      <c r="G68" s="60">
        <v>0</v>
      </c>
      <c r="H68" s="60">
        <v>0</v>
      </c>
      <c r="I68" s="60">
        <v>0</v>
      </c>
      <c r="J68" s="90"/>
      <c r="K68" s="74"/>
      <c r="L68" s="7"/>
    </row>
    <row r="69" spans="1:12">
      <c r="A69" s="71" t="s">
        <v>50</v>
      </c>
      <c r="B69" s="125" t="s">
        <v>95</v>
      </c>
      <c r="C69" s="6" t="s">
        <v>6</v>
      </c>
      <c r="D69" s="25">
        <f>SUM(F69:I69)</f>
        <v>129.6</v>
      </c>
      <c r="E69" s="27"/>
      <c r="F69" s="25">
        <f>SUM(F70:F72)</f>
        <v>32.4</v>
      </c>
      <c r="G69" s="25">
        <f t="shared" ref="G69:I69" si="34">SUM(G70:G72)</f>
        <v>32.4</v>
      </c>
      <c r="H69" s="25">
        <f t="shared" si="34"/>
        <v>32.4</v>
      </c>
      <c r="I69" s="25">
        <f t="shared" si="34"/>
        <v>32.4</v>
      </c>
      <c r="J69" s="88" t="s">
        <v>16</v>
      </c>
      <c r="K69" s="74"/>
      <c r="L69" s="7"/>
    </row>
    <row r="70" spans="1:12">
      <c r="A70" s="71"/>
      <c r="B70" s="125"/>
      <c r="C70" s="18" t="s">
        <v>1</v>
      </c>
      <c r="D70" s="60">
        <f t="shared" si="29"/>
        <v>0</v>
      </c>
      <c r="E70" s="26"/>
      <c r="F70" s="60">
        <v>0</v>
      </c>
      <c r="G70" s="60">
        <v>0</v>
      </c>
      <c r="H70" s="60">
        <v>0</v>
      </c>
      <c r="I70" s="60">
        <v>0</v>
      </c>
      <c r="J70" s="89"/>
      <c r="K70" s="74"/>
      <c r="L70" s="7"/>
    </row>
    <row r="71" spans="1:12">
      <c r="A71" s="71"/>
      <c r="B71" s="125"/>
      <c r="C71" s="18" t="s">
        <v>2</v>
      </c>
      <c r="D71" s="60">
        <f t="shared" si="29"/>
        <v>129.6</v>
      </c>
      <c r="E71" s="26"/>
      <c r="F71" s="60">
        <v>32.4</v>
      </c>
      <c r="G71" s="60">
        <v>32.4</v>
      </c>
      <c r="H71" s="60">
        <v>32.4</v>
      </c>
      <c r="I71" s="60">
        <v>32.4</v>
      </c>
      <c r="J71" s="89"/>
      <c r="K71" s="74"/>
      <c r="L71" s="7"/>
    </row>
    <row r="72" spans="1:12" ht="33" customHeight="1">
      <c r="A72" s="132"/>
      <c r="B72" s="125"/>
      <c r="C72" s="58" t="s">
        <v>14</v>
      </c>
      <c r="D72" s="60">
        <f t="shared" si="29"/>
        <v>0</v>
      </c>
      <c r="E72" s="26"/>
      <c r="F72" s="60">
        <v>0</v>
      </c>
      <c r="G72" s="60">
        <v>0</v>
      </c>
      <c r="H72" s="60">
        <v>0</v>
      </c>
      <c r="I72" s="60">
        <v>0</v>
      </c>
      <c r="J72" s="90"/>
      <c r="K72" s="74"/>
      <c r="L72" s="7"/>
    </row>
    <row r="73" spans="1:12">
      <c r="A73" s="71" t="s">
        <v>51</v>
      </c>
      <c r="B73" s="72" t="s">
        <v>96</v>
      </c>
      <c r="C73" s="6" t="s">
        <v>6</v>
      </c>
      <c r="D73" s="25">
        <f>SUM(F73:I73)</f>
        <v>449.28</v>
      </c>
      <c r="E73" s="27"/>
      <c r="F73" s="25">
        <f>SUM(F74:F76)</f>
        <v>112.32</v>
      </c>
      <c r="G73" s="25">
        <f t="shared" ref="G73:I73" si="35">SUM(G74:G76)</f>
        <v>112.32</v>
      </c>
      <c r="H73" s="25">
        <f t="shared" si="35"/>
        <v>112.32</v>
      </c>
      <c r="I73" s="25">
        <f t="shared" si="35"/>
        <v>112.32</v>
      </c>
      <c r="J73" s="88" t="s">
        <v>16</v>
      </c>
      <c r="K73" s="74"/>
      <c r="L73" s="7"/>
    </row>
    <row r="74" spans="1:12">
      <c r="A74" s="71"/>
      <c r="B74" s="72"/>
      <c r="C74" s="18" t="s">
        <v>1</v>
      </c>
      <c r="D74" s="60">
        <f t="shared" si="29"/>
        <v>0</v>
      </c>
      <c r="E74" s="26"/>
      <c r="F74" s="60">
        <v>0</v>
      </c>
      <c r="G74" s="60">
        <v>0</v>
      </c>
      <c r="H74" s="60">
        <v>0</v>
      </c>
      <c r="I74" s="60">
        <v>0</v>
      </c>
      <c r="J74" s="89"/>
      <c r="K74" s="74"/>
      <c r="L74" s="7"/>
    </row>
    <row r="75" spans="1:12">
      <c r="A75" s="71"/>
      <c r="B75" s="72"/>
      <c r="C75" s="18" t="s">
        <v>2</v>
      </c>
      <c r="D75" s="60">
        <f t="shared" si="29"/>
        <v>449.28</v>
      </c>
      <c r="E75" s="26"/>
      <c r="F75" s="60">
        <v>112.32</v>
      </c>
      <c r="G75" s="60">
        <v>112.32</v>
      </c>
      <c r="H75" s="60">
        <v>112.32</v>
      </c>
      <c r="I75" s="60">
        <v>112.32</v>
      </c>
      <c r="J75" s="89"/>
      <c r="K75" s="74"/>
      <c r="L75" s="7"/>
    </row>
    <row r="76" spans="1:12" ht="46.15" customHeight="1">
      <c r="A76" s="132"/>
      <c r="B76" s="72"/>
      <c r="C76" s="58" t="s">
        <v>14</v>
      </c>
      <c r="D76" s="60">
        <f t="shared" si="29"/>
        <v>0</v>
      </c>
      <c r="E76" s="26"/>
      <c r="F76" s="60">
        <v>0</v>
      </c>
      <c r="G76" s="60">
        <v>0</v>
      </c>
      <c r="H76" s="60">
        <v>0</v>
      </c>
      <c r="I76" s="60">
        <v>0</v>
      </c>
      <c r="J76" s="90"/>
      <c r="K76" s="74"/>
      <c r="L76" s="7"/>
    </row>
    <row r="77" spans="1:12">
      <c r="A77" s="71" t="s">
        <v>52</v>
      </c>
      <c r="B77" s="72" t="s">
        <v>31</v>
      </c>
      <c r="C77" s="6" t="s">
        <v>6</v>
      </c>
      <c r="D77" s="25">
        <f>SUM(F77:I77)</f>
        <v>2376</v>
      </c>
      <c r="E77" s="27"/>
      <c r="F77" s="25">
        <f>SUM(F78:F80)</f>
        <v>594</v>
      </c>
      <c r="G77" s="25">
        <f t="shared" ref="G77:I77" si="36">SUM(G78:G80)</f>
        <v>594</v>
      </c>
      <c r="H77" s="25">
        <f t="shared" si="36"/>
        <v>594</v>
      </c>
      <c r="I77" s="25">
        <f t="shared" si="36"/>
        <v>594</v>
      </c>
      <c r="J77" s="88" t="s">
        <v>16</v>
      </c>
      <c r="K77" s="74"/>
      <c r="L77" s="7"/>
    </row>
    <row r="78" spans="1:12" ht="21" customHeight="1">
      <c r="A78" s="71"/>
      <c r="B78" s="72"/>
      <c r="C78" s="18" t="s">
        <v>1</v>
      </c>
      <c r="D78" s="60">
        <f t="shared" si="29"/>
        <v>0</v>
      </c>
      <c r="E78" s="26"/>
      <c r="F78" s="60">
        <v>0</v>
      </c>
      <c r="G78" s="60">
        <v>0</v>
      </c>
      <c r="H78" s="60">
        <v>0</v>
      </c>
      <c r="I78" s="60">
        <v>0</v>
      </c>
      <c r="J78" s="89"/>
      <c r="K78" s="74"/>
      <c r="L78" s="7"/>
    </row>
    <row r="79" spans="1:12" ht="24" customHeight="1">
      <c r="A79" s="71"/>
      <c r="B79" s="72"/>
      <c r="C79" s="18" t="s">
        <v>2</v>
      </c>
      <c r="D79" s="60">
        <f t="shared" si="29"/>
        <v>2376</v>
      </c>
      <c r="E79" s="26"/>
      <c r="F79" s="60">
        <v>594</v>
      </c>
      <c r="G79" s="60">
        <v>594</v>
      </c>
      <c r="H79" s="60">
        <v>594</v>
      </c>
      <c r="I79" s="60">
        <v>594</v>
      </c>
      <c r="J79" s="89"/>
      <c r="K79" s="74"/>
      <c r="L79" s="7"/>
    </row>
    <row r="80" spans="1:12" ht="30" customHeight="1">
      <c r="A80" s="132"/>
      <c r="B80" s="72"/>
      <c r="C80" s="58" t="s">
        <v>14</v>
      </c>
      <c r="D80" s="60">
        <f t="shared" si="29"/>
        <v>0</v>
      </c>
      <c r="E80" s="26"/>
      <c r="F80" s="60">
        <v>0</v>
      </c>
      <c r="G80" s="60">
        <v>0</v>
      </c>
      <c r="H80" s="60">
        <v>0</v>
      </c>
      <c r="I80" s="60">
        <v>0</v>
      </c>
      <c r="J80" s="90"/>
      <c r="K80" s="74"/>
      <c r="L80" s="7"/>
    </row>
    <row r="81" spans="1:12">
      <c r="A81" s="71" t="s">
        <v>53</v>
      </c>
      <c r="B81" s="72" t="s">
        <v>105</v>
      </c>
      <c r="C81" s="6" t="s">
        <v>6</v>
      </c>
      <c r="D81" s="25">
        <f>SUM(F81:I81)</f>
        <v>1248</v>
      </c>
      <c r="E81" s="27"/>
      <c r="F81" s="25">
        <f>SUM(F82:F84)</f>
        <v>312</v>
      </c>
      <c r="G81" s="25">
        <f t="shared" ref="G81:I81" si="37">SUM(G82:G84)</f>
        <v>312</v>
      </c>
      <c r="H81" s="25">
        <f t="shared" si="37"/>
        <v>312</v>
      </c>
      <c r="I81" s="25">
        <f t="shared" si="37"/>
        <v>312</v>
      </c>
      <c r="J81" s="88" t="s">
        <v>16</v>
      </c>
      <c r="K81" s="74"/>
      <c r="L81" s="7"/>
    </row>
    <row r="82" spans="1:12" ht="24" customHeight="1">
      <c r="A82" s="71"/>
      <c r="B82" s="72"/>
      <c r="C82" s="18" t="s">
        <v>1</v>
      </c>
      <c r="D82" s="60">
        <f t="shared" si="29"/>
        <v>0</v>
      </c>
      <c r="E82" s="26"/>
      <c r="F82" s="60">
        <v>0</v>
      </c>
      <c r="G82" s="60">
        <v>0</v>
      </c>
      <c r="H82" s="60">
        <v>0</v>
      </c>
      <c r="I82" s="60">
        <v>0</v>
      </c>
      <c r="J82" s="89"/>
      <c r="K82" s="74"/>
      <c r="L82" s="7"/>
    </row>
    <row r="83" spans="1:12" ht="21.6" customHeight="1">
      <c r="A83" s="71"/>
      <c r="B83" s="72"/>
      <c r="C83" s="18" t="s">
        <v>2</v>
      </c>
      <c r="D83" s="60">
        <f t="shared" si="29"/>
        <v>1248</v>
      </c>
      <c r="E83" s="26"/>
      <c r="F83" s="60">
        <v>312</v>
      </c>
      <c r="G83" s="60">
        <v>312</v>
      </c>
      <c r="H83" s="60">
        <v>312</v>
      </c>
      <c r="I83" s="60">
        <v>312</v>
      </c>
      <c r="J83" s="89"/>
      <c r="K83" s="74"/>
      <c r="L83" s="7"/>
    </row>
    <row r="84" spans="1:12" ht="30.6" customHeight="1">
      <c r="A84" s="132"/>
      <c r="B84" s="72"/>
      <c r="C84" s="58" t="s">
        <v>14</v>
      </c>
      <c r="D84" s="60">
        <f t="shared" si="29"/>
        <v>0</v>
      </c>
      <c r="E84" s="26"/>
      <c r="F84" s="60">
        <v>0</v>
      </c>
      <c r="G84" s="60">
        <v>0</v>
      </c>
      <c r="H84" s="60">
        <v>0</v>
      </c>
      <c r="I84" s="60">
        <v>0</v>
      </c>
      <c r="J84" s="90"/>
      <c r="K84" s="74"/>
      <c r="L84" s="7"/>
    </row>
    <row r="85" spans="1:12">
      <c r="A85" s="71" t="s">
        <v>54</v>
      </c>
      <c r="B85" s="72" t="s">
        <v>72</v>
      </c>
      <c r="C85" s="6" t="s">
        <v>6</v>
      </c>
      <c r="D85" s="25">
        <f>SUM(F85:I85)</f>
        <v>373.5</v>
      </c>
      <c r="E85" s="27"/>
      <c r="F85" s="25">
        <f>SUM(F86:F88)</f>
        <v>373.5</v>
      </c>
      <c r="G85" s="25">
        <f t="shared" ref="G85:I85" si="38">SUM(G86:G88)</f>
        <v>0</v>
      </c>
      <c r="H85" s="25">
        <f t="shared" si="38"/>
        <v>0</v>
      </c>
      <c r="I85" s="25">
        <f t="shared" si="38"/>
        <v>0</v>
      </c>
      <c r="J85" s="88" t="s">
        <v>16</v>
      </c>
      <c r="K85" s="74"/>
      <c r="L85" s="7"/>
    </row>
    <row r="86" spans="1:12" ht="23.45" customHeight="1">
      <c r="A86" s="71"/>
      <c r="B86" s="72"/>
      <c r="C86" s="18" t="s">
        <v>1</v>
      </c>
      <c r="D86" s="60">
        <f t="shared" ref="D86:D88" si="39">SUM(F86:I86)</f>
        <v>0</v>
      </c>
      <c r="E86" s="26"/>
      <c r="F86" s="60">
        <v>0</v>
      </c>
      <c r="G86" s="60">
        <v>0</v>
      </c>
      <c r="H86" s="60">
        <v>0</v>
      </c>
      <c r="I86" s="60">
        <v>0</v>
      </c>
      <c r="J86" s="134"/>
      <c r="K86" s="74"/>
      <c r="L86" s="7"/>
    </row>
    <row r="87" spans="1:12" ht="20.45" customHeight="1">
      <c r="A87" s="71"/>
      <c r="B87" s="72"/>
      <c r="C87" s="18" t="s">
        <v>2</v>
      </c>
      <c r="D87" s="60">
        <f t="shared" si="39"/>
        <v>373.5</v>
      </c>
      <c r="E87" s="26"/>
      <c r="F87" s="60">
        <v>373.5</v>
      </c>
      <c r="G87" s="60">
        <v>0</v>
      </c>
      <c r="H87" s="60">
        <v>0</v>
      </c>
      <c r="I87" s="60">
        <v>0</v>
      </c>
      <c r="J87" s="134"/>
      <c r="K87" s="74"/>
      <c r="L87" s="7"/>
    </row>
    <row r="88" spans="1:12" ht="31.9" customHeight="1">
      <c r="A88" s="132"/>
      <c r="B88" s="72"/>
      <c r="C88" s="58" t="s">
        <v>14</v>
      </c>
      <c r="D88" s="60">
        <f t="shared" si="39"/>
        <v>0</v>
      </c>
      <c r="E88" s="26"/>
      <c r="F88" s="60">
        <v>0</v>
      </c>
      <c r="G88" s="60">
        <v>0</v>
      </c>
      <c r="H88" s="60">
        <v>0</v>
      </c>
      <c r="I88" s="60">
        <v>0</v>
      </c>
      <c r="J88" s="135"/>
      <c r="K88" s="74"/>
      <c r="L88" s="7"/>
    </row>
    <row r="89" spans="1:12" ht="15" customHeight="1">
      <c r="A89" s="71" t="s">
        <v>55</v>
      </c>
      <c r="B89" s="72" t="s">
        <v>74</v>
      </c>
      <c r="C89" s="6" t="s">
        <v>6</v>
      </c>
      <c r="D89" s="25">
        <f>SUM(F89:I89)</f>
        <v>6304.7999999999993</v>
      </c>
      <c r="E89" s="27"/>
      <c r="F89" s="25">
        <f>SUM(F90:F92)</f>
        <v>1576.1999999999998</v>
      </c>
      <c r="G89" s="25">
        <f t="shared" ref="G89:I89" si="40">SUM(G90:G92)</f>
        <v>1576.2</v>
      </c>
      <c r="H89" s="25">
        <f t="shared" si="40"/>
        <v>1576.2</v>
      </c>
      <c r="I89" s="25">
        <f t="shared" si="40"/>
        <v>1576.2</v>
      </c>
      <c r="J89" s="88" t="s">
        <v>16</v>
      </c>
      <c r="K89" s="74"/>
      <c r="L89" s="7"/>
    </row>
    <row r="90" spans="1:12" ht="16.899999999999999" customHeight="1">
      <c r="A90" s="71"/>
      <c r="B90" s="72"/>
      <c r="C90" s="18" t="s">
        <v>1</v>
      </c>
      <c r="D90" s="60">
        <f t="shared" si="29"/>
        <v>0</v>
      </c>
      <c r="E90" s="26"/>
      <c r="F90" s="60">
        <v>0</v>
      </c>
      <c r="G90" s="60">
        <v>0</v>
      </c>
      <c r="H90" s="60">
        <v>0</v>
      </c>
      <c r="I90" s="60">
        <v>0</v>
      </c>
      <c r="J90" s="89"/>
      <c r="K90" s="74"/>
      <c r="L90" s="7"/>
    </row>
    <row r="91" spans="1:12" ht="22.15" customHeight="1">
      <c r="A91" s="71"/>
      <c r="B91" s="72"/>
      <c r="C91" s="18" t="s">
        <v>2</v>
      </c>
      <c r="D91" s="60">
        <f t="shared" si="29"/>
        <v>6304.7999999999993</v>
      </c>
      <c r="E91" s="26"/>
      <c r="F91" s="60">
        <f>1364.8-373.5+509.9+75</f>
        <v>1576.1999999999998</v>
      </c>
      <c r="G91" s="60">
        <f>1364.8+136.4+75</f>
        <v>1576.2</v>
      </c>
      <c r="H91" s="60">
        <f>1364.8+136.4+75</f>
        <v>1576.2</v>
      </c>
      <c r="I91" s="60">
        <f>1364.8+136.4+75</f>
        <v>1576.2</v>
      </c>
      <c r="J91" s="89"/>
      <c r="K91" s="74"/>
      <c r="L91" s="7"/>
    </row>
    <row r="92" spans="1:12" ht="30" customHeight="1">
      <c r="A92" s="132"/>
      <c r="B92" s="72"/>
      <c r="C92" s="58" t="s">
        <v>14</v>
      </c>
      <c r="D92" s="60">
        <f t="shared" si="29"/>
        <v>0</v>
      </c>
      <c r="E92" s="26"/>
      <c r="F92" s="60">
        <v>0</v>
      </c>
      <c r="G92" s="60">
        <v>0</v>
      </c>
      <c r="H92" s="60">
        <v>0</v>
      </c>
      <c r="I92" s="60">
        <v>0</v>
      </c>
      <c r="J92" s="90"/>
      <c r="K92" s="74"/>
      <c r="L92" s="7"/>
    </row>
    <row r="93" spans="1:12">
      <c r="A93" s="71" t="s">
        <v>56</v>
      </c>
      <c r="B93" s="72" t="s">
        <v>32</v>
      </c>
      <c r="C93" s="6" t="s">
        <v>6</v>
      </c>
      <c r="D93" s="25">
        <f>SUM(F93:I93)</f>
        <v>818.4</v>
      </c>
      <c r="E93" s="27"/>
      <c r="F93" s="25">
        <f>SUM(F94:F96)</f>
        <v>204.6</v>
      </c>
      <c r="G93" s="25">
        <f t="shared" ref="G93:I93" si="41">SUM(G94:G96)</f>
        <v>204.6</v>
      </c>
      <c r="H93" s="25">
        <f t="shared" si="41"/>
        <v>204.6</v>
      </c>
      <c r="I93" s="25">
        <f t="shared" si="41"/>
        <v>204.6</v>
      </c>
      <c r="J93" s="88" t="s">
        <v>16</v>
      </c>
      <c r="K93" s="74"/>
      <c r="L93" s="7"/>
    </row>
    <row r="94" spans="1:12" ht="22.9" customHeight="1">
      <c r="A94" s="71"/>
      <c r="B94" s="72"/>
      <c r="C94" s="18" t="s">
        <v>1</v>
      </c>
      <c r="D94" s="60">
        <f t="shared" si="29"/>
        <v>0</v>
      </c>
      <c r="E94" s="26"/>
      <c r="F94" s="60">
        <v>0</v>
      </c>
      <c r="G94" s="60">
        <v>0</v>
      </c>
      <c r="H94" s="60">
        <v>0</v>
      </c>
      <c r="I94" s="60">
        <v>0</v>
      </c>
      <c r="J94" s="89"/>
      <c r="K94" s="74"/>
      <c r="L94" s="7"/>
    </row>
    <row r="95" spans="1:12" ht="22.9" customHeight="1">
      <c r="A95" s="71"/>
      <c r="B95" s="72"/>
      <c r="C95" s="18" t="s">
        <v>2</v>
      </c>
      <c r="D95" s="60">
        <f t="shared" si="29"/>
        <v>818.4</v>
      </c>
      <c r="E95" s="26"/>
      <c r="F95" s="60">
        <v>204.6</v>
      </c>
      <c r="G95" s="60">
        <v>204.6</v>
      </c>
      <c r="H95" s="60">
        <v>204.6</v>
      </c>
      <c r="I95" s="60">
        <v>204.6</v>
      </c>
      <c r="J95" s="89"/>
      <c r="K95" s="74"/>
      <c r="L95" s="7"/>
    </row>
    <row r="96" spans="1:12" ht="30" customHeight="1">
      <c r="A96" s="132"/>
      <c r="B96" s="72"/>
      <c r="C96" s="58" t="s">
        <v>14</v>
      </c>
      <c r="D96" s="60">
        <f t="shared" si="29"/>
        <v>0</v>
      </c>
      <c r="E96" s="26"/>
      <c r="F96" s="60">
        <v>0</v>
      </c>
      <c r="G96" s="60">
        <v>0</v>
      </c>
      <c r="H96" s="60">
        <v>0</v>
      </c>
      <c r="I96" s="60">
        <v>0</v>
      </c>
      <c r="J96" s="90"/>
      <c r="K96" s="74"/>
      <c r="L96" s="7"/>
    </row>
    <row r="97" spans="1:12">
      <c r="A97" s="71" t="s">
        <v>57</v>
      </c>
      <c r="B97" s="125" t="s">
        <v>76</v>
      </c>
      <c r="C97" s="6" t="s">
        <v>6</v>
      </c>
      <c r="D97" s="25">
        <f>SUM(F97:I97)</f>
        <v>2448</v>
      </c>
      <c r="E97" s="27"/>
      <c r="F97" s="25">
        <f>SUM(F98:F100)</f>
        <v>612</v>
      </c>
      <c r="G97" s="25">
        <f t="shared" ref="G97:I97" si="42">SUM(G98:G100)</f>
        <v>612</v>
      </c>
      <c r="H97" s="25">
        <f t="shared" si="42"/>
        <v>612</v>
      </c>
      <c r="I97" s="25">
        <f t="shared" si="42"/>
        <v>612</v>
      </c>
      <c r="J97" s="88" t="s">
        <v>16</v>
      </c>
      <c r="K97" s="74"/>
      <c r="L97" s="7"/>
    </row>
    <row r="98" spans="1:12" ht="24" customHeight="1">
      <c r="A98" s="71"/>
      <c r="B98" s="125"/>
      <c r="C98" s="18" t="s">
        <v>1</v>
      </c>
      <c r="D98" s="60">
        <f>SUM(F98:I98)</f>
        <v>0</v>
      </c>
      <c r="E98" s="26"/>
      <c r="F98" s="60">
        <v>0</v>
      </c>
      <c r="G98" s="60">
        <v>0</v>
      </c>
      <c r="H98" s="60">
        <v>0</v>
      </c>
      <c r="I98" s="60">
        <v>0</v>
      </c>
      <c r="J98" s="89"/>
      <c r="K98" s="74"/>
      <c r="L98" s="7"/>
    </row>
    <row r="99" spans="1:12" ht="25.9" customHeight="1">
      <c r="A99" s="71"/>
      <c r="B99" s="125"/>
      <c r="C99" s="18" t="s">
        <v>2</v>
      </c>
      <c r="D99" s="60">
        <f t="shared" si="29"/>
        <v>2448</v>
      </c>
      <c r="E99" s="26"/>
      <c r="F99" s="60">
        <v>612</v>
      </c>
      <c r="G99" s="60">
        <v>612</v>
      </c>
      <c r="H99" s="60">
        <v>612</v>
      </c>
      <c r="I99" s="60">
        <v>612</v>
      </c>
      <c r="J99" s="89"/>
      <c r="K99" s="74"/>
      <c r="L99" s="7"/>
    </row>
    <row r="100" spans="1:12" ht="30.6" customHeight="1">
      <c r="A100" s="132"/>
      <c r="B100" s="125"/>
      <c r="C100" s="58" t="s">
        <v>14</v>
      </c>
      <c r="D100" s="60">
        <f t="shared" si="29"/>
        <v>0</v>
      </c>
      <c r="E100" s="60">
        <f t="shared" si="29"/>
        <v>0</v>
      </c>
      <c r="F100" s="60">
        <f t="shared" si="29"/>
        <v>0</v>
      </c>
      <c r="G100" s="60">
        <f t="shared" si="29"/>
        <v>0</v>
      </c>
      <c r="H100" s="60">
        <f t="shared" si="29"/>
        <v>0</v>
      </c>
      <c r="I100" s="60">
        <f t="shared" si="29"/>
        <v>0</v>
      </c>
      <c r="J100" s="90"/>
      <c r="K100" s="74"/>
      <c r="L100" s="7"/>
    </row>
    <row r="101" spans="1:12">
      <c r="A101" s="71" t="s">
        <v>58</v>
      </c>
      <c r="B101" s="72" t="s">
        <v>33</v>
      </c>
      <c r="C101" s="6" t="s">
        <v>6</v>
      </c>
      <c r="D101" s="25">
        <f>SUM(F101:I101)</f>
        <v>88.8</v>
      </c>
      <c r="E101" s="27"/>
      <c r="F101" s="25">
        <f>SUM(F102:F104)</f>
        <v>22.2</v>
      </c>
      <c r="G101" s="25">
        <f t="shared" ref="G101:I101" si="43">SUM(G102:G104)</f>
        <v>22.2</v>
      </c>
      <c r="H101" s="25">
        <f t="shared" si="43"/>
        <v>22.2</v>
      </c>
      <c r="I101" s="25">
        <f t="shared" si="43"/>
        <v>22.2</v>
      </c>
      <c r="J101" s="88" t="s">
        <v>16</v>
      </c>
      <c r="K101" s="74"/>
      <c r="L101" s="7"/>
    </row>
    <row r="102" spans="1:12">
      <c r="A102" s="71"/>
      <c r="B102" s="72"/>
      <c r="C102" s="18" t="s">
        <v>1</v>
      </c>
      <c r="D102" s="60">
        <f t="shared" si="29"/>
        <v>0</v>
      </c>
      <c r="E102" s="26"/>
      <c r="F102" s="60">
        <v>0</v>
      </c>
      <c r="G102" s="60">
        <v>0</v>
      </c>
      <c r="H102" s="60">
        <v>0</v>
      </c>
      <c r="I102" s="60">
        <v>0</v>
      </c>
      <c r="J102" s="89"/>
      <c r="K102" s="74"/>
      <c r="L102" s="7"/>
    </row>
    <row r="103" spans="1:12">
      <c r="A103" s="71"/>
      <c r="B103" s="72"/>
      <c r="C103" s="18" t="s">
        <v>2</v>
      </c>
      <c r="D103" s="60">
        <f t="shared" si="29"/>
        <v>88.8</v>
      </c>
      <c r="E103" s="26"/>
      <c r="F103" s="60">
        <v>22.2</v>
      </c>
      <c r="G103" s="60">
        <v>22.2</v>
      </c>
      <c r="H103" s="60">
        <v>22.2</v>
      </c>
      <c r="I103" s="60">
        <v>22.2</v>
      </c>
      <c r="J103" s="89"/>
      <c r="K103" s="74"/>
      <c r="L103" s="7"/>
    </row>
    <row r="104" spans="1:12" ht="35.25" customHeight="1">
      <c r="A104" s="132"/>
      <c r="B104" s="72"/>
      <c r="C104" s="58" t="s">
        <v>14</v>
      </c>
      <c r="D104" s="60">
        <f>SUM(F104:I104)</f>
        <v>0</v>
      </c>
      <c r="E104" s="26"/>
      <c r="F104" s="60">
        <v>0</v>
      </c>
      <c r="G104" s="60">
        <v>0</v>
      </c>
      <c r="H104" s="60">
        <v>0</v>
      </c>
      <c r="I104" s="60">
        <v>0</v>
      </c>
      <c r="J104" s="90"/>
      <c r="K104" s="74"/>
      <c r="L104" s="7"/>
    </row>
    <row r="105" spans="1:12">
      <c r="A105" s="71" t="s">
        <v>59</v>
      </c>
      <c r="B105" s="72" t="s">
        <v>34</v>
      </c>
      <c r="C105" s="6" t="s">
        <v>6</v>
      </c>
      <c r="D105" s="25">
        <f>SUM(F105:I105)</f>
        <v>300</v>
      </c>
      <c r="E105" s="27"/>
      <c r="F105" s="25">
        <f>SUM(F106:F108)</f>
        <v>75</v>
      </c>
      <c r="G105" s="25">
        <f t="shared" ref="G105:I105" si="44">SUM(G106:G108)</f>
        <v>75</v>
      </c>
      <c r="H105" s="25">
        <f t="shared" si="44"/>
        <v>75</v>
      </c>
      <c r="I105" s="25">
        <f t="shared" si="44"/>
        <v>75</v>
      </c>
      <c r="J105" s="88" t="s">
        <v>16</v>
      </c>
      <c r="K105" s="74"/>
      <c r="L105" s="7"/>
    </row>
    <row r="106" spans="1:12" ht="19.149999999999999" customHeight="1">
      <c r="A106" s="71"/>
      <c r="B106" s="72"/>
      <c r="C106" s="18" t="s">
        <v>1</v>
      </c>
      <c r="D106" s="60">
        <f t="shared" si="29"/>
        <v>0</v>
      </c>
      <c r="E106" s="26"/>
      <c r="F106" s="60">
        <v>0</v>
      </c>
      <c r="G106" s="60">
        <v>0</v>
      </c>
      <c r="H106" s="60">
        <v>0</v>
      </c>
      <c r="I106" s="60">
        <v>0</v>
      </c>
      <c r="J106" s="89"/>
      <c r="K106" s="74"/>
      <c r="L106" s="7"/>
    </row>
    <row r="107" spans="1:12" ht="25.15" customHeight="1">
      <c r="A107" s="71"/>
      <c r="B107" s="72"/>
      <c r="C107" s="18" t="s">
        <v>2</v>
      </c>
      <c r="D107" s="60">
        <f t="shared" si="29"/>
        <v>300</v>
      </c>
      <c r="E107" s="26"/>
      <c r="F107" s="60">
        <v>75</v>
      </c>
      <c r="G107" s="60">
        <v>75</v>
      </c>
      <c r="H107" s="60">
        <v>75</v>
      </c>
      <c r="I107" s="60">
        <v>75</v>
      </c>
      <c r="J107" s="89"/>
      <c r="K107" s="74"/>
      <c r="L107" s="7"/>
    </row>
    <row r="108" spans="1:12" ht="35.25" customHeight="1">
      <c r="A108" s="132"/>
      <c r="B108" s="72"/>
      <c r="C108" s="58" t="s">
        <v>14</v>
      </c>
      <c r="D108" s="60">
        <f t="shared" si="29"/>
        <v>0</v>
      </c>
      <c r="E108" s="26"/>
      <c r="F108" s="60">
        <v>0</v>
      </c>
      <c r="G108" s="60">
        <v>0</v>
      </c>
      <c r="H108" s="60">
        <v>0</v>
      </c>
      <c r="I108" s="60">
        <v>0</v>
      </c>
      <c r="J108" s="90"/>
      <c r="K108" s="74"/>
      <c r="L108" s="7"/>
    </row>
    <row r="109" spans="1:12" ht="32.450000000000003" customHeight="1">
      <c r="A109" s="71" t="s">
        <v>60</v>
      </c>
      <c r="B109" s="125" t="s">
        <v>98</v>
      </c>
      <c r="C109" s="6" t="s">
        <v>6</v>
      </c>
      <c r="D109" s="25">
        <f>SUM(F109:I109)</f>
        <v>2680</v>
      </c>
      <c r="E109" s="27"/>
      <c r="F109" s="25">
        <f>SUM(F110:F112)</f>
        <v>550</v>
      </c>
      <c r="G109" s="25">
        <f t="shared" ref="G109:I109" si="45">SUM(G110:G112)</f>
        <v>1030</v>
      </c>
      <c r="H109" s="25">
        <f t="shared" si="45"/>
        <v>550</v>
      </c>
      <c r="I109" s="25">
        <f t="shared" si="45"/>
        <v>550</v>
      </c>
      <c r="J109" s="88" t="s">
        <v>16</v>
      </c>
      <c r="K109" s="74"/>
      <c r="L109" s="7"/>
    </row>
    <row r="110" spans="1:12" ht="71.45" customHeight="1">
      <c r="A110" s="71"/>
      <c r="B110" s="125"/>
      <c r="C110" s="18" t="s">
        <v>1</v>
      </c>
      <c r="D110" s="60">
        <f>SUM(F110:I110)</f>
        <v>0</v>
      </c>
      <c r="E110" s="26"/>
      <c r="F110" s="60">
        <v>0</v>
      </c>
      <c r="G110" s="60">
        <v>0</v>
      </c>
      <c r="H110" s="60">
        <v>0</v>
      </c>
      <c r="I110" s="60">
        <v>0</v>
      </c>
      <c r="J110" s="89"/>
      <c r="K110" s="74"/>
      <c r="L110" s="7"/>
    </row>
    <row r="111" spans="1:12" ht="77.45" customHeight="1">
      <c r="A111" s="71"/>
      <c r="B111" s="125"/>
      <c r="C111" s="18" t="s">
        <v>2</v>
      </c>
      <c r="D111" s="60">
        <f t="shared" si="29"/>
        <v>2680</v>
      </c>
      <c r="E111" s="26"/>
      <c r="F111" s="60">
        <v>550</v>
      </c>
      <c r="G111" s="60">
        <v>1030</v>
      </c>
      <c r="H111" s="60">
        <v>550</v>
      </c>
      <c r="I111" s="60">
        <v>550</v>
      </c>
      <c r="J111" s="89"/>
      <c r="K111" s="74"/>
      <c r="L111" s="7"/>
    </row>
    <row r="112" spans="1:12" ht="109.5" customHeight="1">
      <c r="A112" s="132"/>
      <c r="B112" s="125"/>
      <c r="C112" s="58" t="s">
        <v>14</v>
      </c>
      <c r="D112" s="60">
        <f t="shared" si="29"/>
        <v>0</v>
      </c>
      <c r="E112" s="26"/>
      <c r="F112" s="60">
        <v>0</v>
      </c>
      <c r="G112" s="60">
        <v>0</v>
      </c>
      <c r="H112" s="60">
        <v>0</v>
      </c>
      <c r="I112" s="60">
        <v>0</v>
      </c>
      <c r="J112" s="90"/>
      <c r="K112" s="74"/>
      <c r="L112" s="7"/>
    </row>
    <row r="113" spans="1:12">
      <c r="A113" s="71" t="s">
        <v>61</v>
      </c>
      <c r="B113" s="72" t="s">
        <v>35</v>
      </c>
      <c r="C113" s="6" t="s">
        <v>6</v>
      </c>
      <c r="D113" s="25">
        <f>SUM(F113:I113)</f>
        <v>253.2</v>
      </c>
      <c r="E113" s="27"/>
      <c r="F113" s="25">
        <f>SUM(F114:F116)</f>
        <v>63.3</v>
      </c>
      <c r="G113" s="25">
        <f t="shared" ref="G113:I113" si="46">SUM(G114:G116)</f>
        <v>63.3</v>
      </c>
      <c r="H113" s="25">
        <f t="shared" si="46"/>
        <v>63.3</v>
      </c>
      <c r="I113" s="25">
        <f t="shared" si="46"/>
        <v>63.3</v>
      </c>
      <c r="J113" s="88" t="s">
        <v>16</v>
      </c>
      <c r="K113" s="74"/>
      <c r="L113" s="7"/>
    </row>
    <row r="114" spans="1:12" ht="28.9" customHeight="1">
      <c r="A114" s="71"/>
      <c r="B114" s="72"/>
      <c r="C114" s="18" t="s">
        <v>1</v>
      </c>
      <c r="D114" s="60">
        <f t="shared" si="29"/>
        <v>0</v>
      </c>
      <c r="E114" s="26"/>
      <c r="F114" s="60">
        <v>0</v>
      </c>
      <c r="G114" s="60">
        <v>0</v>
      </c>
      <c r="H114" s="60">
        <v>0</v>
      </c>
      <c r="I114" s="60">
        <v>0</v>
      </c>
      <c r="J114" s="89"/>
      <c r="K114" s="74"/>
      <c r="L114" s="7"/>
    </row>
    <row r="115" spans="1:12" ht="41.45" customHeight="1">
      <c r="A115" s="71"/>
      <c r="B115" s="72"/>
      <c r="C115" s="18" t="s">
        <v>2</v>
      </c>
      <c r="D115" s="60">
        <f t="shared" si="29"/>
        <v>253.2</v>
      </c>
      <c r="E115" s="26"/>
      <c r="F115" s="60">
        <v>63.3</v>
      </c>
      <c r="G115" s="60">
        <v>63.3</v>
      </c>
      <c r="H115" s="60">
        <v>63.3</v>
      </c>
      <c r="I115" s="60">
        <v>63.3</v>
      </c>
      <c r="J115" s="89"/>
      <c r="K115" s="74"/>
      <c r="L115" s="7"/>
    </row>
    <row r="116" spans="1:12" ht="53.25" customHeight="1">
      <c r="A116" s="132"/>
      <c r="B116" s="72"/>
      <c r="C116" s="58" t="s">
        <v>14</v>
      </c>
      <c r="D116" s="60">
        <f t="shared" si="29"/>
        <v>0</v>
      </c>
      <c r="E116" s="26"/>
      <c r="F116" s="60">
        <v>0</v>
      </c>
      <c r="G116" s="60">
        <v>0</v>
      </c>
      <c r="H116" s="60">
        <v>0</v>
      </c>
      <c r="I116" s="60">
        <v>0</v>
      </c>
      <c r="J116" s="90"/>
      <c r="K116" s="74"/>
      <c r="L116" s="7"/>
    </row>
    <row r="117" spans="1:12" ht="22.9" customHeight="1">
      <c r="A117" s="71" t="s">
        <v>62</v>
      </c>
      <c r="B117" s="72" t="s">
        <v>36</v>
      </c>
      <c r="C117" s="6" t="s">
        <v>6</v>
      </c>
      <c r="D117" s="25">
        <f>SUM(F117:I117)</f>
        <v>28.8</v>
      </c>
      <c r="E117" s="27"/>
      <c r="F117" s="25">
        <f>SUM(F118:F120)</f>
        <v>7.2</v>
      </c>
      <c r="G117" s="25">
        <f t="shared" ref="G117:I117" si="47">SUM(G118:G120)</f>
        <v>7.2</v>
      </c>
      <c r="H117" s="25">
        <f t="shared" si="47"/>
        <v>7.2</v>
      </c>
      <c r="I117" s="25">
        <f t="shared" si="47"/>
        <v>7.2</v>
      </c>
      <c r="J117" s="88" t="s">
        <v>16</v>
      </c>
      <c r="K117" s="74"/>
      <c r="L117" s="7"/>
    </row>
    <row r="118" spans="1:12" ht="21.6" customHeight="1">
      <c r="A118" s="71"/>
      <c r="B118" s="72"/>
      <c r="C118" s="18" t="s">
        <v>1</v>
      </c>
      <c r="D118" s="60">
        <f t="shared" si="29"/>
        <v>0</v>
      </c>
      <c r="E118" s="26"/>
      <c r="F118" s="60">
        <v>0</v>
      </c>
      <c r="G118" s="60">
        <v>0</v>
      </c>
      <c r="H118" s="60">
        <v>0</v>
      </c>
      <c r="I118" s="60">
        <v>0</v>
      </c>
      <c r="J118" s="89"/>
      <c r="K118" s="74"/>
      <c r="L118" s="7"/>
    </row>
    <row r="119" spans="1:12" ht="23.45" customHeight="1">
      <c r="A119" s="71"/>
      <c r="B119" s="72"/>
      <c r="C119" s="18" t="s">
        <v>2</v>
      </c>
      <c r="D119" s="60">
        <f t="shared" ref="D119:D172" si="48">SUM(F119:I119)</f>
        <v>28.8</v>
      </c>
      <c r="E119" s="26"/>
      <c r="F119" s="60">
        <v>7.2</v>
      </c>
      <c r="G119" s="60">
        <v>7.2</v>
      </c>
      <c r="H119" s="60">
        <v>7.2</v>
      </c>
      <c r="I119" s="60">
        <v>7.2</v>
      </c>
      <c r="J119" s="89"/>
      <c r="K119" s="74"/>
      <c r="L119" s="7"/>
    </row>
    <row r="120" spans="1:12" ht="33" customHeight="1">
      <c r="A120" s="132"/>
      <c r="B120" s="72"/>
      <c r="C120" s="58" t="s">
        <v>14</v>
      </c>
      <c r="D120" s="60">
        <f t="shared" si="48"/>
        <v>0</v>
      </c>
      <c r="E120" s="26"/>
      <c r="F120" s="60">
        <v>0</v>
      </c>
      <c r="G120" s="60">
        <v>0</v>
      </c>
      <c r="H120" s="60">
        <v>0</v>
      </c>
      <c r="I120" s="60">
        <v>0</v>
      </c>
      <c r="J120" s="90"/>
      <c r="K120" s="74"/>
      <c r="L120" s="7"/>
    </row>
    <row r="121" spans="1:12">
      <c r="A121" s="71" t="s">
        <v>63</v>
      </c>
      <c r="B121" s="125" t="s">
        <v>77</v>
      </c>
      <c r="C121" s="6" t="s">
        <v>6</v>
      </c>
      <c r="D121" s="25">
        <f>SUM(F121:I121)</f>
        <v>220</v>
      </c>
      <c r="E121" s="27"/>
      <c r="F121" s="25">
        <f>SUM(F122:F124)</f>
        <v>55</v>
      </c>
      <c r="G121" s="25">
        <f t="shared" ref="G121:I121" si="49">SUM(G122:G124)</f>
        <v>55</v>
      </c>
      <c r="H121" s="25">
        <f t="shared" si="49"/>
        <v>55</v>
      </c>
      <c r="I121" s="25">
        <f t="shared" si="49"/>
        <v>55</v>
      </c>
      <c r="J121" s="88" t="s">
        <v>16</v>
      </c>
      <c r="K121" s="74"/>
      <c r="L121" s="7"/>
    </row>
    <row r="122" spans="1:12" ht="57" customHeight="1">
      <c r="A122" s="71"/>
      <c r="B122" s="125"/>
      <c r="C122" s="18" t="s">
        <v>1</v>
      </c>
      <c r="D122" s="60">
        <f t="shared" si="48"/>
        <v>0</v>
      </c>
      <c r="E122" s="26"/>
      <c r="F122" s="60">
        <v>0</v>
      </c>
      <c r="G122" s="60">
        <v>0</v>
      </c>
      <c r="H122" s="60">
        <v>0</v>
      </c>
      <c r="I122" s="60">
        <v>0</v>
      </c>
      <c r="J122" s="89"/>
      <c r="K122" s="74"/>
      <c r="L122" s="7"/>
    </row>
    <row r="123" spans="1:12" ht="60.6" customHeight="1">
      <c r="A123" s="71"/>
      <c r="B123" s="125"/>
      <c r="C123" s="18" t="s">
        <v>2</v>
      </c>
      <c r="D123" s="60">
        <f t="shared" si="48"/>
        <v>220</v>
      </c>
      <c r="E123" s="26"/>
      <c r="F123" s="60">
        <v>55</v>
      </c>
      <c r="G123" s="60">
        <v>55</v>
      </c>
      <c r="H123" s="60">
        <v>55</v>
      </c>
      <c r="I123" s="60">
        <v>55</v>
      </c>
      <c r="J123" s="89"/>
      <c r="K123" s="74"/>
      <c r="L123" s="7"/>
    </row>
    <row r="124" spans="1:12" ht="110.25" customHeight="1">
      <c r="A124" s="132"/>
      <c r="B124" s="125"/>
      <c r="C124" s="58" t="s">
        <v>14</v>
      </c>
      <c r="D124" s="60">
        <f t="shared" si="48"/>
        <v>0</v>
      </c>
      <c r="E124" s="26"/>
      <c r="F124" s="60">
        <v>0</v>
      </c>
      <c r="G124" s="60">
        <v>0</v>
      </c>
      <c r="H124" s="60">
        <v>0</v>
      </c>
      <c r="I124" s="60">
        <v>0</v>
      </c>
      <c r="J124" s="90"/>
      <c r="K124" s="74"/>
      <c r="L124" s="7"/>
    </row>
    <row r="125" spans="1:12">
      <c r="A125" s="71" t="s">
        <v>64</v>
      </c>
      <c r="B125" s="72" t="s">
        <v>75</v>
      </c>
      <c r="C125" s="6" t="s">
        <v>6</v>
      </c>
      <c r="D125" s="25">
        <f>SUM(F125:I125)</f>
        <v>120</v>
      </c>
      <c r="E125" s="27"/>
      <c r="F125" s="25">
        <f>SUM(F126:F128)</f>
        <v>30</v>
      </c>
      <c r="G125" s="25">
        <f t="shared" ref="G125:I125" si="50">SUM(G126:G128)</f>
        <v>30</v>
      </c>
      <c r="H125" s="25">
        <f t="shared" si="50"/>
        <v>30</v>
      </c>
      <c r="I125" s="25">
        <f t="shared" si="50"/>
        <v>30</v>
      </c>
      <c r="J125" s="88" t="s">
        <v>16</v>
      </c>
      <c r="K125" s="74"/>
      <c r="L125" s="7"/>
    </row>
    <row r="126" spans="1:12" ht="37.9" customHeight="1">
      <c r="A126" s="71"/>
      <c r="B126" s="72"/>
      <c r="C126" s="18" t="s">
        <v>1</v>
      </c>
      <c r="D126" s="60">
        <f t="shared" si="48"/>
        <v>0</v>
      </c>
      <c r="E126" s="26"/>
      <c r="F126" s="60">
        <v>0</v>
      </c>
      <c r="G126" s="60">
        <v>0</v>
      </c>
      <c r="H126" s="60">
        <v>0</v>
      </c>
      <c r="I126" s="60">
        <v>0</v>
      </c>
      <c r="J126" s="89"/>
      <c r="K126" s="74"/>
      <c r="L126" s="7"/>
    </row>
    <row r="127" spans="1:12" ht="33.6" customHeight="1">
      <c r="A127" s="71"/>
      <c r="B127" s="72"/>
      <c r="C127" s="18" t="s">
        <v>2</v>
      </c>
      <c r="D127" s="60">
        <f t="shared" si="48"/>
        <v>120</v>
      </c>
      <c r="E127" s="26"/>
      <c r="F127" s="60">
        <v>30</v>
      </c>
      <c r="G127" s="60">
        <v>30</v>
      </c>
      <c r="H127" s="60">
        <v>30</v>
      </c>
      <c r="I127" s="60">
        <v>30</v>
      </c>
      <c r="J127" s="89"/>
      <c r="K127" s="74"/>
      <c r="L127" s="7"/>
    </row>
    <row r="128" spans="1:12" ht="52.5" customHeight="1">
      <c r="A128" s="132"/>
      <c r="B128" s="72"/>
      <c r="C128" s="58" t="s">
        <v>14</v>
      </c>
      <c r="D128" s="60">
        <f t="shared" si="48"/>
        <v>0</v>
      </c>
      <c r="E128" s="26"/>
      <c r="F128" s="60">
        <v>0</v>
      </c>
      <c r="G128" s="60">
        <v>0</v>
      </c>
      <c r="H128" s="60">
        <v>0</v>
      </c>
      <c r="I128" s="60">
        <v>0</v>
      </c>
      <c r="J128" s="90"/>
      <c r="K128" s="74"/>
      <c r="L128" s="7"/>
    </row>
    <row r="129" spans="1:12">
      <c r="A129" s="71" t="s">
        <v>65</v>
      </c>
      <c r="B129" s="125" t="s">
        <v>86</v>
      </c>
      <c r="C129" s="6" t="s">
        <v>6</v>
      </c>
      <c r="D129" s="25">
        <f>SUM(F129:I129)</f>
        <v>876</v>
      </c>
      <c r="E129" s="27"/>
      <c r="F129" s="25">
        <f>SUM(F130:F132)</f>
        <v>219</v>
      </c>
      <c r="G129" s="25">
        <f t="shared" ref="G129:I129" si="51">SUM(G130:G132)</f>
        <v>219</v>
      </c>
      <c r="H129" s="25">
        <f t="shared" si="51"/>
        <v>219</v>
      </c>
      <c r="I129" s="25">
        <f t="shared" si="51"/>
        <v>219</v>
      </c>
      <c r="J129" s="88" t="s">
        <v>16</v>
      </c>
      <c r="K129" s="74"/>
      <c r="L129" s="7"/>
    </row>
    <row r="130" spans="1:12">
      <c r="A130" s="71"/>
      <c r="B130" s="125"/>
      <c r="C130" s="18" t="s">
        <v>1</v>
      </c>
      <c r="D130" s="60">
        <f t="shared" si="48"/>
        <v>0</v>
      </c>
      <c r="E130" s="26"/>
      <c r="F130" s="60">
        <v>0</v>
      </c>
      <c r="G130" s="60">
        <v>0</v>
      </c>
      <c r="H130" s="60">
        <v>0</v>
      </c>
      <c r="I130" s="60">
        <v>0</v>
      </c>
      <c r="J130" s="89"/>
      <c r="K130" s="74"/>
      <c r="L130" s="7"/>
    </row>
    <row r="131" spans="1:12">
      <c r="A131" s="71"/>
      <c r="B131" s="125"/>
      <c r="C131" s="18" t="s">
        <v>2</v>
      </c>
      <c r="D131" s="60">
        <f t="shared" si="48"/>
        <v>876</v>
      </c>
      <c r="E131" s="26"/>
      <c r="F131" s="60">
        <v>219</v>
      </c>
      <c r="G131" s="60">
        <v>219</v>
      </c>
      <c r="H131" s="60">
        <v>219</v>
      </c>
      <c r="I131" s="60">
        <v>219</v>
      </c>
      <c r="J131" s="89"/>
      <c r="K131" s="74"/>
      <c r="L131" s="7"/>
    </row>
    <row r="132" spans="1:12" ht="30.6" customHeight="1">
      <c r="A132" s="132"/>
      <c r="B132" s="125"/>
      <c r="C132" s="58" t="s">
        <v>14</v>
      </c>
      <c r="D132" s="60">
        <f t="shared" si="48"/>
        <v>0</v>
      </c>
      <c r="E132" s="26"/>
      <c r="F132" s="60">
        <v>0</v>
      </c>
      <c r="G132" s="60">
        <v>0</v>
      </c>
      <c r="H132" s="60">
        <v>0</v>
      </c>
      <c r="I132" s="60">
        <v>0</v>
      </c>
      <c r="J132" s="90"/>
      <c r="K132" s="74"/>
      <c r="L132" s="7"/>
    </row>
    <row r="133" spans="1:12">
      <c r="A133" s="71" t="s">
        <v>73</v>
      </c>
      <c r="B133" s="125" t="s">
        <v>87</v>
      </c>
      <c r="C133" s="6" t="s">
        <v>6</v>
      </c>
      <c r="D133" s="25">
        <f>SUM(F133:I133)</f>
        <v>300</v>
      </c>
      <c r="E133" s="27"/>
      <c r="F133" s="25">
        <f>SUM(F134:F136)</f>
        <v>75</v>
      </c>
      <c r="G133" s="25">
        <f t="shared" ref="G133:I133" si="52">SUM(G134:G136)</f>
        <v>75</v>
      </c>
      <c r="H133" s="25">
        <f t="shared" si="52"/>
        <v>75</v>
      </c>
      <c r="I133" s="25">
        <f t="shared" si="52"/>
        <v>75</v>
      </c>
      <c r="J133" s="88" t="s">
        <v>16</v>
      </c>
      <c r="K133" s="74"/>
      <c r="L133" s="7"/>
    </row>
    <row r="134" spans="1:12" ht="22.9" customHeight="1">
      <c r="A134" s="71"/>
      <c r="B134" s="125"/>
      <c r="C134" s="18" t="s">
        <v>1</v>
      </c>
      <c r="D134" s="60">
        <f t="shared" si="48"/>
        <v>0</v>
      </c>
      <c r="E134" s="26"/>
      <c r="F134" s="60">
        <v>0</v>
      </c>
      <c r="G134" s="60">
        <v>0</v>
      </c>
      <c r="H134" s="60">
        <v>0</v>
      </c>
      <c r="I134" s="60">
        <v>0</v>
      </c>
      <c r="J134" s="89"/>
      <c r="K134" s="74"/>
      <c r="L134" s="7"/>
    </row>
    <row r="135" spans="1:12" ht="21" customHeight="1">
      <c r="A135" s="71"/>
      <c r="B135" s="125"/>
      <c r="C135" s="18" t="s">
        <v>2</v>
      </c>
      <c r="D135" s="60">
        <f t="shared" si="48"/>
        <v>300</v>
      </c>
      <c r="E135" s="26"/>
      <c r="F135" s="60">
        <v>75</v>
      </c>
      <c r="G135" s="60">
        <v>75</v>
      </c>
      <c r="H135" s="60">
        <v>75</v>
      </c>
      <c r="I135" s="60">
        <v>75</v>
      </c>
      <c r="J135" s="89"/>
      <c r="K135" s="74"/>
      <c r="L135" s="7"/>
    </row>
    <row r="136" spans="1:12" ht="37.9" customHeight="1">
      <c r="A136" s="132"/>
      <c r="B136" s="125"/>
      <c r="C136" s="58" t="s">
        <v>14</v>
      </c>
      <c r="D136" s="60">
        <f t="shared" si="48"/>
        <v>0</v>
      </c>
      <c r="E136" s="26"/>
      <c r="F136" s="60">
        <v>0</v>
      </c>
      <c r="G136" s="60">
        <v>0</v>
      </c>
      <c r="H136" s="60">
        <v>0</v>
      </c>
      <c r="I136" s="60">
        <v>0</v>
      </c>
      <c r="J136" s="90"/>
      <c r="K136" s="75"/>
      <c r="L136" s="7"/>
    </row>
    <row r="137" spans="1:12" ht="21" customHeight="1">
      <c r="A137" s="71" t="s">
        <v>89</v>
      </c>
      <c r="B137" s="72" t="s">
        <v>100</v>
      </c>
      <c r="C137" s="6" t="s">
        <v>6</v>
      </c>
      <c r="D137" s="25">
        <f>SUM(F137:I137)</f>
        <v>278</v>
      </c>
      <c r="E137" s="27"/>
      <c r="F137" s="25">
        <f>SUM(F138:F140)</f>
        <v>69.5</v>
      </c>
      <c r="G137" s="25">
        <f t="shared" ref="G137:I137" si="53">SUM(G138:G140)</f>
        <v>69.5</v>
      </c>
      <c r="H137" s="25">
        <f t="shared" si="53"/>
        <v>69.5</v>
      </c>
      <c r="I137" s="25">
        <f t="shared" si="53"/>
        <v>69.5</v>
      </c>
      <c r="J137" s="88" t="s">
        <v>16</v>
      </c>
      <c r="K137" s="55"/>
      <c r="L137" s="7"/>
    </row>
    <row r="138" spans="1:12" ht="25.15" customHeight="1">
      <c r="A138" s="71"/>
      <c r="B138" s="72"/>
      <c r="C138" s="18" t="s">
        <v>1</v>
      </c>
      <c r="D138" s="60">
        <f t="shared" si="48"/>
        <v>0</v>
      </c>
      <c r="E138" s="26"/>
      <c r="F138" s="60">
        <v>0</v>
      </c>
      <c r="G138" s="60">
        <v>0</v>
      </c>
      <c r="H138" s="60">
        <v>0</v>
      </c>
      <c r="I138" s="60">
        <v>0</v>
      </c>
      <c r="J138" s="89"/>
      <c r="K138" s="55"/>
      <c r="L138" s="7"/>
    </row>
    <row r="139" spans="1:12" ht="22.15" customHeight="1">
      <c r="A139" s="71"/>
      <c r="B139" s="72"/>
      <c r="C139" s="18" t="s">
        <v>2</v>
      </c>
      <c r="D139" s="60">
        <f t="shared" si="48"/>
        <v>278</v>
      </c>
      <c r="E139" s="26"/>
      <c r="F139" s="60">
        <v>69.5</v>
      </c>
      <c r="G139" s="60">
        <v>69.5</v>
      </c>
      <c r="H139" s="60">
        <v>69.5</v>
      </c>
      <c r="I139" s="60">
        <v>69.5</v>
      </c>
      <c r="J139" s="89"/>
      <c r="K139" s="55"/>
      <c r="L139" s="7"/>
    </row>
    <row r="140" spans="1:12" ht="28.9" customHeight="1">
      <c r="A140" s="132"/>
      <c r="B140" s="72"/>
      <c r="C140" s="58" t="s">
        <v>14</v>
      </c>
      <c r="D140" s="60">
        <f t="shared" si="48"/>
        <v>0</v>
      </c>
      <c r="E140" s="26"/>
      <c r="F140" s="60">
        <v>0</v>
      </c>
      <c r="G140" s="60">
        <v>0</v>
      </c>
      <c r="H140" s="60">
        <v>0</v>
      </c>
      <c r="I140" s="60">
        <v>0</v>
      </c>
      <c r="J140" s="90"/>
      <c r="K140" s="55"/>
      <c r="L140" s="7"/>
    </row>
    <row r="141" spans="1:12">
      <c r="A141" s="83"/>
      <c r="B141" s="84" t="s">
        <v>37</v>
      </c>
      <c r="C141" s="6" t="s">
        <v>6</v>
      </c>
      <c r="D141" s="25">
        <f>SUM(F141:I141)</f>
        <v>4433.6000000000004</v>
      </c>
      <c r="E141" s="27"/>
      <c r="F141" s="25">
        <f>SUM(F142:F144)</f>
        <v>1108.4000000000001</v>
      </c>
      <c r="G141" s="25">
        <f t="shared" ref="G141:I141" si="54">SUM(G142:G144)</f>
        <v>1108.4000000000001</v>
      </c>
      <c r="H141" s="25">
        <f t="shared" si="54"/>
        <v>1108.4000000000001</v>
      </c>
      <c r="I141" s="25">
        <f t="shared" si="54"/>
        <v>1108.4000000000001</v>
      </c>
      <c r="J141" s="42"/>
      <c r="K141" s="4"/>
      <c r="L141" s="7"/>
    </row>
    <row r="142" spans="1:12">
      <c r="A142" s="83"/>
      <c r="B142" s="84"/>
      <c r="C142" s="19" t="s">
        <v>1</v>
      </c>
      <c r="D142" s="25">
        <f>SUM(F142:I142)</f>
        <v>0</v>
      </c>
      <c r="E142" s="27"/>
      <c r="F142" s="25">
        <f>F146+F150+F154</f>
        <v>0</v>
      </c>
      <c r="G142" s="25">
        <f t="shared" ref="G142:I142" si="55">G146+G150+G154</f>
        <v>0</v>
      </c>
      <c r="H142" s="25">
        <f t="shared" si="55"/>
        <v>0</v>
      </c>
      <c r="I142" s="25">
        <f t="shared" si="55"/>
        <v>0</v>
      </c>
      <c r="J142" s="42"/>
      <c r="K142" s="4"/>
      <c r="L142" s="7"/>
    </row>
    <row r="143" spans="1:12">
      <c r="A143" s="83"/>
      <c r="B143" s="84"/>
      <c r="C143" s="19" t="s">
        <v>2</v>
      </c>
      <c r="D143" s="25">
        <f>SUM(F143:I143)</f>
        <v>4433.6000000000004</v>
      </c>
      <c r="E143" s="27"/>
      <c r="F143" s="25">
        <f t="shared" ref="F143:I144" si="56">F147+F151+F155</f>
        <v>1108.4000000000001</v>
      </c>
      <c r="G143" s="25">
        <f t="shared" si="56"/>
        <v>1108.4000000000001</v>
      </c>
      <c r="H143" s="25">
        <f t="shared" si="56"/>
        <v>1108.4000000000001</v>
      </c>
      <c r="I143" s="25">
        <f t="shared" si="56"/>
        <v>1108.4000000000001</v>
      </c>
      <c r="J143" s="42"/>
      <c r="K143" s="4"/>
      <c r="L143" s="7"/>
    </row>
    <row r="144" spans="1:12" ht="28.5">
      <c r="A144" s="83"/>
      <c r="B144" s="84"/>
      <c r="C144" s="5" t="s">
        <v>14</v>
      </c>
      <c r="D144" s="25">
        <f>SUM(F144:I144)</f>
        <v>0</v>
      </c>
      <c r="E144" s="27"/>
      <c r="F144" s="25">
        <f t="shared" si="56"/>
        <v>0</v>
      </c>
      <c r="G144" s="25">
        <f t="shared" si="56"/>
        <v>0</v>
      </c>
      <c r="H144" s="25">
        <f t="shared" si="56"/>
        <v>0</v>
      </c>
      <c r="I144" s="25">
        <f t="shared" si="56"/>
        <v>0</v>
      </c>
      <c r="J144" s="42"/>
      <c r="K144" s="4"/>
      <c r="L144" s="7"/>
    </row>
    <row r="145" spans="1:12" ht="21" customHeight="1">
      <c r="A145" s="71" t="s">
        <v>66</v>
      </c>
      <c r="B145" s="72" t="s">
        <v>99</v>
      </c>
      <c r="C145" s="6" t="s">
        <v>6</v>
      </c>
      <c r="D145" s="25">
        <f>SUM(F145:I145)</f>
        <v>4000</v>
      </c>
      <c r="E145" s="27"/>
      <c r="F145" s="25">
        <f>SUM(F146:F148)</f>
        <v>1000</v>
      </c>
      <c r="G145" s="25">
        <f t="shared" ref="G145:I145" si="57">SUM(G146:G148)</f>
        <v>1000</v>
      </c>
      <c r="H145" s="25">
        <f t="shared" si="57"/>
        <v>1000</v>
      </c>
      <c r="I145" s="25">
        <f t="shared" si="57"/>
        <v>1000</v>
      </c>
      <c r="J145" s="88" t="s">
        <v>16</v>
      </c>
      <c r="K145" s="113" t="s">
        <v>43</v>
      </c>
      <c r="L145" s="7"/>
    </row>
    <row r="146" spans="1:12" ht="22.9" customHeight="1">
      <c r="A146" s="71"/>
      <c r="B146" s="72"/>
      <c r="C146" s="18" t="s">
        <v>1</v>
      </c>
      <c r="D146" s="60">
        <f t="shared" si="48"/>
        <v>0</v>
      </c>
      <c r="E146" s="26"/>
      <c r="F146" s="60">
        <v>0</v>
      </c>
      <c r="G146" s="60">
        <v>0</v>
      </c>
      <c r="H146" s="60">
        <v>0</v>
      </c>
      <c r="I146" s="60">
        <v>0</v>
      </c>
      <c r="J146" s="89"/>
      <c r="K146" s="114"/>
      <c r="L146" s="7"/>
    </row>
    <row r="147" spans="1:12" ht="21" customHeight="1">
      <c r="A147" s="71"/>
      <c r="B147" s="72"/>
      <c r="C147" s="18" t="s">
        <v>2</v>
      </c>
      <c r="D147" s="60">
        <f t="shared" si="48"/>
        <v>4000</v>
      </c>
      <c r="E147" s="26"/>
      <c r="F147" s="60">
        <v>1000</v>
      </c>
      <c r="G147" s="60">
        <v>1000</v>
      </c>
      <c r="H147" s="60">
        <v>1000</v>
      </c>
      <c r="I147" s="60">
        <v>1000</v>
      </c>
      <c r="J147" s="89"/>
      <c r="K147" s="114"/>
      <c r="L147" s="7"/>
    </row>
    <row r="148" spans="1:12" ht="27.6" customHeight="1">
      <c r="A148" s="132"/>
      <c r="B148" s="72"/>
      <c r="C148" s="58" t="s">
        <v>14</v>
      </c>
      <c r="D148" s="60">
        <f t="shared" si="48"/>
        <v>0</v>
      </c>
      <c r="E148" s="26"/>
      <c r="F148" s="60">
        <v>0</v>
      </c>
      <c r="G148" s="60">
        <v>0</v>
      </c>
      <c r="H148" s="60">
        <v>0</v>
      </c>
      <c r="I148" s="60">
        <v>0</v>
      </c>
      <c r="J148" s="90"/>
      <c r="K148" s="114"/>
      <c r="L148" s="7"/>
    </row>
    <row r="149" spans="1:12" ht="20.45" customHeight="1">
      <c r="A149" s="71" t="s">
        <v>90</v>
      </c>
      <c r="B149" s="72" t="s">
        <v>97</v>
      </c>
      <c r="C149" s="6" t="s">
        <v>6</v>
      </c>
      <c r="D149" s="25">
        <f>SUM(F149:I149)</f>
        <v>417.6</v>
      </c>
      <c r="E149" s="27"/>
      <c r="F149" s="25">
        <f>SUM(F150:F152)</f>
        <v>104.4</v>
      </c>
      <c r="G149" s="25">
        <f t="shared" ref="G149:I149" si="58">SUM(G150:G152)</f>
        <v>104.4</v>
      </c>
      <c r="H149" s="25">
        <f t="shared" si="58"/>
        <v>104.4</v>
      </c>
      <c r="I149" s="25">
        <f t="shared" si="58"/>
        <v>104.4</v>
      </c>
      <c r="J149" s="88" t="s">
        <v>16</v>
      </c>
      <c r="K149" s="114"/>
      <c r="L149" s="7"/>
    </row>
    <row r="150" spans="1:12" ht="27" customHeight="1">
      <c r="A150" s="71"/>
      <c r="B150" s="72"/>
      <c r="C150" s="18" t="s">
        <v>1</v>
      </c>
      <c r="D150" s="60">
        <f t="shared" si="48"/>
        <v>0</v>
      </c>
      <c r="E150" s="26"/>
      <c r="F150" s="60">
        <v>0</v>
      </c>
      <c r="G150" s="60">
        <v>0</v>
      </c>
      <c r="H150" s="60">
        <v>0</v>
      </c>
      <c r="I150" s="60">
        <v>0</v>
      </c>
      <c r="J150" s="89"/>
      <c r="K150" s="114"/>
      <c r="L150" s="7"/>
    </row>
    <row r="151" spans="1:12" ht="21" customHeight="1">
      <c r="A151" s="71"/>
      <c r="B151" s="72"/>
      <c r="C151" s="18" t="s">
        <v>2</v>
      </c>
      <c r="D151" s="60">
        <f t="shared" si="48"/>
        <v>417.6</v>
      </c>
      <c r="E151" s="26"/>
      <c r="F151" s="60">
        <v>104.4</v>
      </c>
      <c r="G151" s="60">
        <v>104.4</v>
      </c>
      <c r="H151" s="60">
        <v>104.4</v>
      </c>
      <c r="I151" s="60">
        <v>104.4</v>
      </c>
      <c r="J151" s="89"/>
      <c r="K151" s="114"/>
      <c r="L151" s="7"/>
    </row>
    <row r="152" spans="1:12" ht="43.5" customHeight="1">
      <c r="A152" s="132"/>
      <c r="B152" s="72"/>
      <c r="C152" s="58" t="s">
        <v>14</v>
      </c>
      <c r="D152" s="60">
        <f t="shared" si="48"/>
        <v>0</v>
      </c>
      <c r="E152" s="26"/>
      <c r="F152" s="60">
        <v>0</v>
      </c>
      <c r="G152" s="60">
        <v>0</v>
      </c>
      <c r="H152" s="60">
        <v>0</v>
      </c>
      <c r="I152" s="60">
        <v>0</v>
      </c>
      <c r="J152" s="90"/>
      <c r="K152" s="114"/>
      <c r="L152" s="7"/>
    </row>
    <row r="153" spans="1:12">
      <c r="A153" s="71" t="s">
        <v>91</v>
      </c>
      <c r="B153" s="72" t="s">
        <v>101</v>
      </c>
      <c r="C153" s="6" t="s">
        <v>6</v>
      </c>
      <c r="D153" s="25">
        <f>SUM(F153:I153)</f>
        <v>16</v>
      </c>
      <c r="E153" s="27"/>
      <c r="F153" s="25">
        <f>SUM(F154:F156)</f>
        <v>4</v>
      </c>
      <c r="G153" s="25">
        <f t="shared" ref="G153:I153" si="59">SUM(G154:G156)</f>
        <v>4</v>
      </c>
      <c r="H153" s="25">
        <f t="shared" si="59"/>
        <v>4</v>
      </c>
      <c r="I153" s="25">
        <f t="shared" si="59"/>
        <v>4</v>
      </c>
      <c r="J153" s="88" t="s">
        <v>16</v>
      </c>
      <c r="K153" s="114"/>
      <c r="L153" s="7"/>
    </row>
    <row r="154" spans="1:12" ht="30.6" customHeight="1">
      <c r="A154" s="71"/>
      <c r="B154" s="72"/>
      <c r="C154" s="18" t="s">
        <v>1</v>
      </c>
      <c r="D154" s="60">
        <f t="shared" si="48"/>
        <v>0</v>
      </c>
      <c r="E154" s="26"/>
      <c r="F154" s="60">
        <v>0</v>
      </c>
      <c r="G154" s="60">
        <v>0</v>
      </c>
      <c r="H154" s="60">
        <v>0</v>
      </c>
      <c r="I154" s="60">
        <v>0</v>
      </c>
      <c r="J154" s="89"/>
      <c r="K154" s="114"/>
      <c r="L154" s="7"/>
    </row>
    <row r="155" spans="1:12" ht="26.45" customHeight="1">
      <c r="A155" s="71"/>
      <c r="B155" s="72"/>
      <c r="C155" s="18" t="s">
        <v>2</v>
      </c>
      <c r="D155" s="60">
        <f t="shared" si="48"/>
        <v>16</v>
      </c>
      <c r="E155" s="26"/>
      <c r="F155" s="60">
        <v>4</v>
      </c>
      <c r="G155" s="60">
        <v>4</v>
      </c>
      <c r="H155" s="60">
        <v>4</v>
      </c>
      <c r="I155" s="60">
        <v>4</v>
      </c>
      <c r="J155" s="89"/>
      <c r="K155" s="114"/>
      <c r="L155" s="7"/>
    </row>
    <row r="156" spans="1:12" ht="28.15" customHeight="1">
      <c r="A156" s="132"/>
      <c r="B156" s="72"/>
      <c r="C156" s="58" t="s">
        <v>14</v>
      </c>
      <c r="D156" s="60">
        <f t="shared" si="48"/>
        <v>0</v>
      </c>
      <c r="E156" s="26"/>
      <c r="F156" s="60">
        <v>0</v>
      </c>
      <c r="G156" s="60">
        <v>0</v>
      </c>
      <c r="H156" s="60">
        <v>0</v>
      </c>
      <c r="I156" s="60">
        <v>0</v>
      </c>
      <c r="J156" s="90"/>
      <c r="K156" s="133"/>
      <c r="L156" s="7"/>
    </row>
    <row r="157" spans="1:12">
      <c r="A157" s="131" t="s">
        <v>102</v>
      </c>
      <c r="B157" s="84" t="s">
        <v>103</v>
      </c>
      <c r="C157" s="6" t="s">
        <v>6</v>
      </c>
      <c r="D157" s="25">
        <f>SUM(F157:I157)</f>
        <v>2580</v>
      </c>
      <c r="E157" s="25"/>
      <c r="F157" s="25">
        <f>SUM(F158:F160)</f>
        <v>645</v>
      </c>
      <c r="G157" s="25">
        <f t="shared" ref="G157:I157" si="60">SUM(G158:G160)</f>
        <v>645</v>
      </c>
      <c r="H157" s="25">
        <f t="shared" si="60"/>
        <v>645</v>
      </c>
      <c r="I157" s="25">
        <f t="shared" si="60"/>
        <v>645</v>
      </c>
      <c r="J157" s="42"/>
      <c r="K157" s="4"/>
      <c r="L157" s="7"/>
    </row>
    <row r="158" spans="1:12" ht="16.899999999999999" customHeight="1">
      <c r="A158" s="131"/>
      <c r="B158" s="84"/>
      <c r="C158" s="19" t="s">
        <v>1</v>
      </c>
      <c r="D158" s="25">
        <f t="shared" si="48"/>
        <v>0</v>
      </c>
      <c r="E158" s="25"/>
      <c r="F158" s="25">
        <f>F162+F166+F170</f>
        <v>0</v>
      </c>
      <c r="G158" s="25">
        <f t="shared" ref="G158:I158" si="61">G162+G166+G170</f>
        <v>0</v>
      </c>
      <c r="H158" s="25">
        <f t="shared" si="61"/>
        <v>0</v>
      </c>
      <c r="I158" s="25">
        <f t="shared" si="61"/>
        <v>0</v>
      </c>
      <c r="J158" s="42"/>
      <c r="K158" s="4"/>
      <c r="L158" s="7"/>
    </row>
    <row r="159" spans="1:12" ht="16.899999999999999" customHeight="1">
      <c r="A159" s="131"/>
      <c r="B159" s="84"/>
      <c r="C159" s="19" t="s">
        <v>2</v>
      </c>
      <c r="D159" s="25">
        <f t="shared" si="48"/>
        <v>2580</v>
      </c>
      <c r="E159" s="25"/>
      <c r="F159" s="25">
        <f t="shared" ref="F159:I160" si="62">F163+F167+F171</f>
        <v>645</v>
      </c>
      <c r="G159" s="25">
        <f t="shared" si="62"/>
        <v>645</v>
      </c>
      <c r="H159" s="25">
        <f t="shared" si="62"/>
        <v>645</v>
      </c>
      <c r="I159" s="25">
        <f t="shared" si="62"/>
        <v>645</v>
      </c>
      <c r="J159" s="42"/>
      <c r="K159" s="4"/>
      <c r="L159" s="7"/>
    </row>
    <row r="160" spans="1:12" ht="28.5">
      <c r="A160" s="131"/>
      <c r="B160" s="84"/>
      <c r="C160" s="5" t="s">
        <v>14</v>
      </c>
      <c r="D160" s="25">
        <f t="shared" si="48"/>
        <v>0</v>
      </c>
      <c r="E160" s="25"/>
      <c r="F160" s="25">
        <f t="shared" si="62"/>
        <v>0</v>
      </c>
      <c r="G160" s="25">
        <f t="shared" si="62"/>
        <v>0</v>
      </c>
      <c r="H160" s="25">
        <f t="shared" si="62"/>
        <v>0</v>
      </c>
      <c r="I160" s="25">
        <f t="shared" si="62"/>
        <v>0</v>
      </c>
      <c r="J160" s="42"/>
      <c r="K160" s="4"/>
      <c r="L160" s="7"/>
    </row>
    <row r="161" spans="1:12">
      <c r="A161" s="71" t="s">
        <v>67</v>
      </c>
      <c r="B161" s="72" t="s">
        <v>38</v>
      </c>
      <c r="C161" s="6" t="s">
        <v>6</v>
      </c>
      <c r="D161" s="25">
        <f>SUM(F161:I161)</f>
        <v>1400</v>
      </c>
      <c r="E161" s="25"/>
      <c r="F161" s="25">
        <f>SUM(F162:F164)</f>
        <v>350</v>
      </c>
      <c r="G161" s="25">
        <f t="shared" ref="G161:I161" si="63">SUM(G162:G164)</f>
        <v>350</v>
      </c>
      <c r="H161" s="25">
        <f t="shared" si="63"/>
        <v>350</v>
      </c>
      <c r="I161" s="25">
        <f t="shared" si="63"/>
        <v>350</v>
      </c>
      <c r="J161" s="88" t="s">
        <v>16</v>
      </c>
      <c r="K161" s="73" t="s">
        <v>43</v>
      </c>
      <c r="L161" s="7"/>
    </row>
    <row r="162" spans="1:12">
      <c r="A162" s="71"/>
      <c r="B162" s="72"/>
      <c r="C162" s="18" t="s">
        <v>1</v>
      </c>
      <c r="D162" s="60">
        <f t="shared" si="48"/>
        <v>0</v>
      </c>
      <c r="E162" s="60"/>
      <c r="F162" s="60">
        <v>0</v>
      </c>
      <c r="G162" s="60">
        <v>0</v>
      </c>
      <c r="H162" s="60">
        <v>0</v>
      </c>
      <c r="I162" s="60">
        <v>0</v>
      </c>
      <c r="J162" s="89"/>
      <c r="K162" s="74"/>
      <c r="L162" s="7"/>
    </row>
    <row r="163" spans="1:12">
      <c r="A163" s="71"/>
      <c r="B163" s="72"/>
      <c r="C163" s="18" t="s">
        <v>2</v>
      </c>
      <c r="D163" s="60">
        <f t="shared" si="48"/>
        <v>1400</v>
      </c>
      <c r="E163" s="60"/>
      <c r="F163" s="60">
        <v>350</v>
      </c>
      <c r="G163" s="60">
        <v>350</v>
      </c>
      <c r="H163" s="60">
        <v>350</v>
      </c>
      <c r="I163" s="60">
        <v>350</v>
      </c>
      <c r="J163" s="89"/>
      <c r="K163" s="74"/>
      <c r="L163" s="7"/>
    </row>
    <row r="164" spans="1:12" ht="49.15" customHeight="1">
      <c r="A164" s="132"/>
      <c r="B164" s="72"/>
      <c r="C164" s="58" t="s">
        <v>14</v>
      </c>
      <c r="D164" s="60">
        <f t="shared" si="48"/>
        <v>0</v>
      </c>
      <c r="E164" s="60"/>
      <c r="F164" s="60">
        <v>0</v>
      </c>
      <c r="G164" s="60">
        <v>0</v>
      </c>
      <c r="H164" s="60">
        <v>0</v>
      </c>
      <c r="I164" s="60">
        <v>0</v>
      </c>
      <c r="J164" s="90"/>
      <c r="K164" s="74"/>
      <c r="L164" s="7"/>
    </row>
    <row r="165" spans="1:12">
      <c r="A165" s="71" t="s">
        <v>68</v>
      </c>
      <c r="B165" s="125" t="s">
        <v>104</v>
      </c>
      <c r="C165" s="6" t="s">
        <v>6</v>
      </c>
      <c r="D165" s="25">
        <f>SUM(F165:I165)</f>
        <v>780</v>
      </c>
      <c r="E165" s="25"/>
      <c r="F165" s="25">
        <f>SUM(F166:F168)</f>
        <v>195</v>
      </c>
      <c r="G165" s="25">
        <f t="shared" ref="G165:I165" si="64">SUM(G166:G168)</f>
        <v>195</v>
      </c>
      <c r="H165" s="25">
        <f t="shared" si="64"/>
        <v>195</v>
      </c>
      <c r="I165" s="25">
        <f t="shared" si="64"/>
        <v>195</v>
      </c>
      <c r="J165" s="88" t="s">
        <v>16</v>
      </c>
      <c r="K165" s="74"/>
      <c r="L165" s="7"/>
    </row>
    <row r="166" spans="1:12">
      <c r="A166" s="71"/>
      <c r="B166" s="125"/>
      <c r="C166" s="18" t="s">
        <v>1</v>
      </c>
      <c r="D166" s="60">
        <f t="shared" si="48"/>
        <v>0</v>
      </c>
      <c r="E166" s="60"/>
      <c r="F166" s="60">
        <v>0</v>
      </c>
      <c r="G166" s="60">
        <v>0</v>
      </c>
      <c r="H166" s="60">
        <v>0</v>
      </c>
      <c r="I166" s="60">
        <v>0</v>
      </c>
      <c r="J166" s="89"/>
      <c r="K166" s="74"/>
      <c r="L166" s="7"/>
    </row>
    <row r="167" spans="1:12">
      <c r="A167" s="71"/>
      <c r="B167" s="125"/>
      <c r="C167" s="18" t="s">
        <v>2</v>
      </c>
      <c r="D167" s="60">
        <f t="shared" si="48"/>
        <v>780</v>
      </c>
      <c r="E167" s="60"/>
      <c r="F167" s="60">
        <v>195</v>
      </c>
      <c r="G167" s="60">
        <v>195</v>
      </c>
      <c r="H167" s="60">
        <v>195</v>
      </c>
      <c r="I167" s="60">
        <v>195</v>
      </c>
      <c r="J167" s="89"/>
      <c r="K167" s="74"/>
      <c r="L167" s="7"/>
    </row>
    <row r="168" spans="1:12" ht="44.45" customHeight="1">
      <c r="A168" s="132"/>
      <c r="B168" s="125"/>
      <c r="C168" s="58" t="s">
        <v>14</v>
      </c>
      <c r="D168" s="60">
        <f t="shared" si="48"/>
        <v>0</v>
      </c>
      <c r="E168" s="60"/>
      <c r="F168" s="60">
        <v>0</v>
      </c>
      <c r="G168" s="60">
        <v>0</v>
      </c>
      <c r="H168" s="60">
        <v>0</v>
      </c>
      <c r="I168" s="60">
        <v>0</v>
      </c>
      <c r="J168" s="90"/>
      <c r="K168" s="74"/>
      <c r="L168" s="7"/>
    </row>
    <row r="169" spans="1:12">
      <c r="A169" s="71" t="s">
        <v>69</v>
      </c>
      <c r="B169" s="125" t="s">
        <v>78</v>
      </c>
      <c r="C169" s="6" t="s">
        <v>6</v>
      </c>
      <c r="D169" s="25">
        <f>SUM(F169:I169)</f>
        <v>400</v>
      </c>
      <c r="E169" s="25"/>
      <c r="F169" s="25">
        <f>SUM(F170:F172)</f>
        <v>100</v>
      </c>
      <c r="G169" s="25">
        <f t="shared" ref="G169:I169" si="65">SUM(G170:G172)</f>
        <v>100</v>
      </c>
      <c r="H169" s="25">
        <f t="shared" si="65"/>
        <v>100</v>
      </c>
      <c r="I169" s="25">
        <f t="shared" si="65"/>
        <v>100</v>
      </c>
      <c r="J169" s="88" t="s">
        <v>16</v>
      </c>
      <c r="K169" s="74"/>
      <c r="L169" s="7"/>
    </row>
    <row r="170" spans="1:12">
      <c r="A170" s="71"/>
      <c r="B170" s="125"/>
      <c r="C170" s="18" t="s">
        <v>1</v>
      </c>
      <c r="D170" s="60">
        <f t="shared" si="48"/>
        <v>0</v>
      </c>
      <c r="E170" s="60"/>
      <c r="F170" s="60">
        <v>0</v>
      </c>
      <c r="G170" s="60">
        <v>0</v>
      </c>
      <c r="H170" s="60">
        <v>0</v>
      </c>
      <c r="I170" s="60">
        <v>0</v>
      </c>
      <c r="J170" s="89"/>
      <c r="K170" s="74"/>
      <c r="L170" s="7"/>
    </row>
    <row r="171" spans="1:12">
      <c r="A171" s="71"/>
      <c r="B171" s="125"/>
      <c r="C171" s="18" t="s">
        <v>2</v>
      </c>
      <c r="D171" s="60">
        <f t="shared" si="48"/>
        <v>400</v>
      </c>
      <c r="E171" s="60"/>
      <c r="F171" s="60">
        <v>100</v>
      </c>
      <c r="G171" s="60">
        <v>100</v>
      </c>
      <c r="H171" s="60">
        <v>100</v>
      </c>
      <c r="I171" s="60">
        <v>100</v>
      </c>
      <c r="J171" s="89"/>
      <c r="K171" s="74"/>
      <c r="L171" s="7"/>
    </row>
    <row r="172" spans="1:12" ht="47.45" customHeight="1">
      <c r="A172" s="132"/>
      <c r="B172" s="125"/>
      <c r="C172" s="58" t="s">
        <v>14</v>
      </c>
      <c r="D172" s="60">
        <f t="shared" si="48"/>
        <v>0</v>
      </c>
      <c r="E172" s="60"/>
      <c r="F172" s="60">
        <v>0</v>
      </c>
      <c r="G172" s="60">
        <v>0</v>
      </c>
      <c r="H172" s="60">
        <v>0</v>
      </c>
      <c r="I172" s="60">
        <v>0</v>
      </c>
      <c r="J172" s="90"/>
      <c r="K172" s="75"/>
      <c r="L172" s="7"/>
    </row>
    <row r="173" spans="1:12" ht="16.899999999999999" customHeight="1">
      <c r="A173" s="83"/>
      <c r="B173" s="84" t="s">
        <v>39</v>
      </c>
      <c r="C173" s="6" t="s">
        <v>6</v>
      </c>
      <c r="D173" s="25">
        <f>SUM(F173:I173)</f>
        <v>43470.144700000004</v>
      </c>
      <c r="E173" s="25"/>
      <c r="F173" s="25">
        <f>SUM(F174:F176)</f>
        <v>3970.2847000000002</v>
      </c>
      <c r="G173" s="25">
        <f t="shared" ref="G173:I173" si="66">SUM(G174:G176)</f>
        <v>13166.62</v>
      </c>
      <c r="H173" s="25">
        <f>SUM(H174:H176)</f>
        <v>13166.62</v>
      </c>
      <c r="I173" s="25">
        <f t="shared" si="66"/>
        <v>13166.62</v>
      </c>
      <c r="J173" s="88" t="s">
        <v>16</v>
      </c>
      <c r="K173" s="4"/>
      <c r="L173" s="7"/>
    </row>
    <row r="174" spans="1:12" ht="19.899999999999999" customHeight="1">
      <c r="A174" s="83"/>
      <c r="B174" s="84"/>
      <c r="C174" s="19" t="s">
        <v>1</v>
      </c>
      <c r="D174" s="25">
        <f t="shared" ref="D174:D176" si="67">SUM(F174:I174)</f>
        <v>0</v>
      </c>
      <c r="E174" s="25"/>
      <c r="F174" s="25">
        <f>F178+F182+F190+F186+F194</f>
        <v>0</v>
      </c>
      <c r="G174" s="25">
        <f t="shared" ref="G174:I174" si="68">G178+G182+G190+G186+G194</f>
        <v>0</v>
      </c>
      <c r="H174" s="25">
        <f t="shared" si="68"/>
        <v>0</v>
      </c>
      <c r="I174" s="25">
        <f t="shared" si="68"/>
        <v>0</v>
      </c>
      <c r="J174" s="89"/>
      <c r="K174" s="4"/>
      <c r="L174" s="7"/>
    </row>
    <row r="175" spans="1:12" ht="23.45" customHeight="1">
      <c r="A175" s="83"/>
      <c r="B175" s="84"/>
      <c r="C175" s="19" t="s">
        <v>2</v>
      </c>
      <c r="D175" s="25">
        <f t="shared" si="67"/>
        <v>43470.144700000004</v>
      </c>
      <c r="E175" s="25"/>
      <c r="F175" s="25">
        <f>F179+F183+F191+F187+F195</f>
        <v>3970.2847000000002</v>
      </c>
      <c r="G175" s="25">
        <f>G179+G183+G191+G187+G195</f>
        <v>13166.62</v>
      </c>
      <c r="H175" s="25">
        <f t="shared" ref="F175:I176" si="69">H179+H183+H191+H187+H195</f>
        <v>13166.62</v>
      </c>
      <c r="I175" s="25">
        <f t="shared" si="69"/>
        <v>13166.62</v>
      </c>
      <c r="J175" s="89"/>
      <c r="K175" s="4"/>
      <c r="L175" s="7"/>
    </row>
    <row r="176" spans="1:12" ht="32.450000000000003" customHeight="1">
      <c r="A176" s="83"/>
      <c r="B176" s="84"/>
      <c r="C176" s="5" t="s">
        <v>14</v>
      </c>
      <c r="D176" s="25">
        <f t="shared" si="67"/>
        <v>0</v>
      </c>
      <c r="E176" s="25"/>
      <c r="F176" s="25">
        <f t="shared" si="69"/>
        <v>0</v>
      </c>
      <c r="G176" s="25">
        <f t="shared" si="69"/>
        <v>0</v>
      </c>
      <c r="H176" s="25">
        <f t="shared" si="69"/>
        <v>0</v>
      </c>
      <c r="I176" s="25">
        <f t="shared" si="69"/>
        <v>0</v>
      </c>
      <c r="J176" s="90"/>
      <c r="K176" s="4"/>
      <c r="L176" s="7"/>
    </row>
    <row r="177" spans="1:12" ht="23.45" customHeight="1">
      <c r="A177" s="122" t="s">
        <v>82</v>
      </c>
      <c r="B177" s="125" t="s">
        <v>80</v>
      </c>
      <c r="C177" s="11" t="s">
        <v>6</v>
      </c>
      <c r="D177" s="28">
        <f>SUM(F177:I177)</f>
        <v>441.09849000000003</v>
      </c>
      <c r="E177" s="28"/>
      <c r="F177" s="28">
        <f>SUM(F178:F180)</f>
        <v>441.09849000000003</v>
      </c>
      <c r="G177" s="28">
        <f t="shared" ref="G177:I177" si="70">SUM(G178:G180)</f>
        <v>0</v>
      </c>
      <c r="H177" s="28">
        <f t="shared" si="70"/>
        <v>0</v>
      </c>
      <c r="I177" s="28">
        <f t="shared" si="70"/>
        <v>0</v>
      </c>
      <c r="J177" s="126" t="s">
        <v>16</v>
      </c>
      <c r="K177" s="113" t="s">
        <v>43</v>
      </c>
      <c r="L177" s="7"/>
    </row>
    <row r="178" spans="1:12" ht="22.9" customHeight="1">
      <c r="A178" s="129"/>
      <c r="B178" s="125"/>
      <c r="C178" s="20" t="s">
        <v>1</v>
      </c>
      <c r="D178" s="59">
        <f t="shared" ref="D178:D180" si="71">SUM(F178:I178)</f>
        <v>0</v>
      </c>
      <c r="E178" s="59"/>
      <c r="F178" s="59">
        <v>0</v>
      </c>
      <c r="G178" s="59">
        <v>0</v>
      </c>
      <c r="H178" s="59">
        <v>0</v>
      </c>
      <c r="I178" s="59">
        <v>0</v>
      </c>
      <c r="J178" s="127"/>
      <c r="K178" s="114"/>
      <c r="L178" s="7"/>
    </row>
    <row r="179" spans="1:12">
      <c r="A179" s="129"/>
      <c r="B179" s="125"/>
      <c r="C179" s="20" t="s">
        <v>2</v>
      </c>
      <c r="D179" s="59">
        <f t="shared" si="71"/>
        <v>441.09849000000003</v>
      </c>
      <c r="E179" s="59"/>
      <c r="F179" s="59">
        <v>441.09849000000003</v>
      </c>
      <c r="G179" s="59">
        <v>0</v>
      </c>
      <c r="H179" s="59">
        <v>0</v>
      </c>
      <c r="I179" s="59">
        <v>0</v>
      </c>
      <c r="J179" s="127"/>
      <c r="K179" s="114"/>
      <c r="L179" s="7"/>
    </row>
    <row r="180" spans="1:12" ht="33" customHeight="1">
      <c r="A180" s="130"/>
      <c r="B180" s="125"/>
      <c r="C180" s="12" t="s">
        <v>14</v>
      </c>
      <c r="D180" s="59">
        <f t="shared" si="71"/>
        <v>0</v>
      </c>
      <c r="E180" s="59"/>
      <c r="F180" s="59">
        <v>0</v>
      </c>
      <c r="G180" s="59">
        <v>0</v>
      </c>
      <c r="H180" s="59">
        <v>0</v>
      </c>
      <c r="I180" s="59">
        <v>0</v>
      </c>
      <c r="J180" s="128"/>
      <c r="K180" s="114"/>
      <c r="L180" s="7"/>
    </row>
    <row r="181" spans="1:12" s="9" customFormat="1">
      <c r="A181" s="115" t="s">
        <v>83</v>
      </c>
      <c r="B181" s="118" t="s">
        <v>81</v>
      </c>
      <c r="C181" s="13" t="s">
        <v>6</v>
      </c>
      <c r="D181" s="29">
        <f>SUM(F181:I181)</f>
        <v>32.664700000000003</v>
      </c>
      <c r="E181" s="29"/>
      <c r="F181" s="29">
        <f>SUM(F182:F184)</f>
        <v>32.664700000000003</v>
      </c>
      <c r="G181" s="29">
        <f t="shared" ref="G181:I181" si="72">SUM(G182:G184)</f>
        <v>0</v>
      </c>
      <c r="H181" s="29">
        <f t="shared" si="72"/>
        <v>0</v>
      </c>
      <c r="I181" s="29">
        <f t="shared" si="72"/>
        <v>0</v>
      </c>
      <c r="J181" s="119" t="s">
        <v>16</v>
      </c>
      <c r="K181" s="114"/>
      <c r="L181" s="14"/>
    </row>
    <row r="182" spans="1:12" s="9" customFormat="1">
      <c r="A182" s="116"/>
      <c r="B182" s="118"/>
      <c r="C182" s="21" t="s">
        <v>1</v>
      </c>
      <c r="D182" s="30">
        <f t="shared" ref="D182:D184" si="73">SUM(F182:I182)</f>
        <v>0</v>
      </c>
      <c r="E182" s="30"/>
      <c r="F182" s="30">
        <v>0</v>
      </c>
      <c r="G182" s="30">
        <v>0</v>
      </c>
      <c r="H182" s="30">
        <v>0</v>
      </c>
      <c r="I182" s="30">
        <v>0</v>
      </c>
      <c r="J182" s="120"/>
      <c r="K182" s="114"/>
      <c r="L182" s="14"/>
    </row>
    <row r="183" spans="1:12" s="9" customFormat="1">
      <c r="A183" s="116"/>
      <c r="B183" s="118"/>
      <c r="C183" s="21" t="s">
        <v>2</v>
      </c>
      <c r="D183" s="30">
        <f t="shared" si="73"/>
        <v>32.664700000000003</v>
      </c>
      <c r="E183" s="30"/>
      <c r="F183" s="30">
        <v>32.664700000000003</v>
      </c>
      <c r="G183" s="30">
        <v>0</v>
      </c>
      <c r="H183" s="30">
        <v>0</v>
      </c>
      <c r="I183" s="30">
        <v>0</v>
      </c>
      <c r="J183" s="120"/>
      <c r="K183" s="114"/>
      <c r="L183" s="14"/>
    </row>
    <row r="184" spans="1:12" s="9" customFormat="1" ht="45" customHeight="1">
      <c r="A184" s="117"/>
      <c r="B184" s="118"/>
      <c r="C184" s="15" t="s">
        <v>14</v>
      </c>
      <c r="D184" s="30">
        <f t="shared" si="73"/>
        <v>0</v>
      </c>
      <c r="E184" s="30"/>
      <c r="F184" s="30">
        <v>0</v>
      </c>
      <c r="G184" s="30">
        <v>0</v>
      </c>
      <c r="H184" s="30">
        <v>0</v>
      </c>
      <c r="I184" s="30">
        <v>0</v>
      </c>
      <c r="J184" s="121"/>
      <c r="K184" s="114"/>
      <c r="L184" s="14"/>
    </row>
    <row r="185" spans="1:12" s="9" customFormat="1">
      <c r="A185" s="115" t="s">
        <v>84</v>
      </c>
      <c r="B185" s="118" t="s">
        <v>107</v>
      </c>
      <c r="C185" s="13" t="s">
        <v>6</v>
      </c>
      <c r="D185" s="29">
        <f>SUM(F185:I185)</f>
        <v>800</v>
      </c>
      <c r="E185" s="29"/>
      <c r="F185" s="29">
        <f>SUM(F186:F188)</f>
        <v>200</v>
      </c>
      <c r="G185" s="29">
        <f t="shared" ref="G185:I185" si="74">SUM(G186:G188)</f>
        <v>200</v>
      </c>
      <c r="H185" s="29">
        <f t="shared" si="74"/>
        <v>200</v>
      </c>
      <c r="I185" s="29">
        <f t="shared" si="74"/>
        <v>200</v>
      </c>
      <c r="J185" s="119" t="s">
        <v>79</v>
      </c>
      <c r="K185" s="114"/>
      <c r="L185" s="14"/>
    </row>
    <row r="186" spans="1:12" s="9" customFormat="1">
      <c r="A186" s="116"/>
      <c r="B186" s="118"/>
      <c r="C186" s="21" t="s">
        <v>1</v>
      </c>
      <c r="D186" s="30">
        <f t="shared" ref="D186:D188" si="75">SUM(F186:I186)</f>
        <v>0</v>
      </c>
      <c r="E186" s="30"/>
      <c r="F186" s="30">
        <v>0</v>
      </c>
      <c r="G186" s="30">
        <v>0</v>
      </c>
      <c r="H186" s="30">
        <v>0</v>
      </c>
      <c r="I186" s="30">
        <v>0</v>
      </c>
      <c r="J186" s="120"/>
      <c r="K186" s="114"/>
      <c r="L186" s="14"/>
    </row>
    <row r="187" spans="1:12" s="9" customFormat="1">
      <c r="A187" s="116"/>
      <c r="B187" s="118"/>
      <c r="C187" s="21" t="s">
        <v>2</v>
      </c>
      <c r="D187" s="30">
        <f t="shared" si="75"/>
        <v>800</v>
      </c>
      <c r="E187" s="30"/>
      <c r="F187" s="30">
        <v>200</v>
      </c>
      <c r="G187" s="30">
        <v>200</v>
      </c>
      <c r="H187" s="30">
        <v>200</v>
      </c>
      <c r="I187" s="30">
        <v>200</v>
      </c>
      <c r="J187" s="120"/>
      <c r="K187" s="114"/>
      <c r="L187" s="14"/>
    </row>
    <row r="188" spans="1:12" s="9" customFormat="1" ht="45" customHeight="1">
      <c r="A188" s="117"/>
      <c r="B188" s="118"/>
      <c r="C188" s="15" t="s">
        <v>14</v>
      </c>
      <c r="D188" s="30">
        <f t="shared" si="75"/>
        <v>0</v>
      </c>
      <c r="E188" s="30"/>
      <c r="F188" s="30">
        <v>0</v>
      </c>
      <c r="G188" s="30">
        <v>0</v>
      </c>
      <c r="H188" s="30">
        <v>0</v>
      </c>
      <c r="I188" s="30">
        <v>0</v>
      </c>
      <c r="J188" s="121"/>
      <c r="K188" s="114"/>
      <c r="L188" s="14"/>
    </row>
    <row r="189" spans="1:12">
      <c r="A189" s="122" t="s">
        <v>108</v>
      </c>
      <c r="B189" s="125" t="s">
        <v>85</v>
      </c>
      <c r="C189" s="11" t="s">
        <v>6</v>
      </c>
      <c r="D189" s="28">
        <f>SUM(F189:I189)</f>
        <v>42006.671050000004</v>
      </c>
      <c r="E189" s="28">
        <f t="shared" ref="E189" si="76">SUM(G189:J189)</f>
        <v>38899.86</v>
      </c>
      <c r="F189" s="28">
        <f>SUM(F191:F192)</f>
        <v>3106.8110500000003</v>
      </c>
      <c r="G189" s="28">
        <f t="shared" ref="G189:I189" si="77">SUM(G191:G192)</f>
        <v>12966.62</v>
      </c>
      <c r="H189" s="28">
        <f t="shared" si="77"/>
        <v>12966.62</v>
      </c>
      <c r="I189" s="28">
        <f t="shared" si="77"/>
        <v>12966.62</v>
      </c>
      <c r="J189" s="126" t="s">
        <v>79</v>
      </c>
      <c r="K189" s="114"/>
      <c r="L189" s="7"/>
    </row>
    <row r="190" spans="1:12">
      <c r="A190" s="123"/>
      <c r="B190" s="125"/>
      <c r="C190" s="20" t="s">
        <v>1</v>
      </c>
      <c r="D190" s="59">
        <f t="shared" ref="D190:D192" si="78">SUM(F190:I190)</f>
        <v>0</v>
      </c>
      <c r="E190" s="59"/>
      <c r="F190" s="59">
        <v>0</v>
      </c>
      <c r="G190" s="59">
        <v>0</v>
      </c>
      <c r="H190" s="59">
        <v>0</v>
      </c>
      <c r="I190" s="59">
        <v>0</v>
      </c>
      <c r="J190" s="127"/>
      <c r="K190" s="114"/>
      <c r="L190" s="7"/>
    </row>
    <row r="191" spans="1:12">
      <c r="A191" s="123"/>
      <c r="B191" s="125"/>
      <c r="C191" s="20" t="s">
        <v>2</v>
      </c>
      <c r="D191" s="59">
        <f t="shared" si="78"/>
        <v>42006.671050000004</v>
      </c>
      <c r="E191" s="59">
        <v>13166.62</v>
      </c>
      <c r="F191" s="59">
        <f>12737.62-441.09849-9000-189.71046</f>
        <v>3106.8110500000003</v>
      </c>
      <c r="G191" s="59">
        <v>12966.62</v>
      </c>
      <c r="H191" s="59">
        <v>12966.62</v>
      </c>
      <c r="I191" s="59">
        <v>12966.62</v>
      </c>
      <c r="J191" s="127"/>
      <c r="K191" s="114"/>
      <c r="L191" s="7"/>
    </row>
    <row r="192" spans="1:12" ht="46.9" customHeight="1">
      <c r="A192" s="124"/>
      <c r="B192" s="125"/>
      <c r="C192" s="12" t="s">
        <v>14</v>
      </c>
      <c r="D192" s="59">
        <f t="shared" si="78"/>
        <v>0</v>
      </c>
      <c r="E192" s="59"/>
      <c r="F192" s="59">
        <v>0</v>
      </c>
      <c r="G192" s="59">
        <v>0</v>
      </c>
      <c r="H192" s="59">
        <v>0</v>
      </c>
      <c r="I192" s="59">
        <v>0</v>
      </c>
      <c r="J192" s="128"/>
      <c r="K192" s="114"/>
      <c r="L192" s="7"/>
    </row>
    <row r="193" spans="1:12" ht="45.75" customHeight="1">
      <c r="A193" s="122" t="s">
        <v>109</v>
      </c>
      <c r="B193" s="185" t="s">
        <v>110</v>
      </c>
      <c r="C193" s="11" t="s">
        <v>6</v>
      </c>
      <c r="D193" s="28">
        <f>SUM(F193:I193)</f>
        <v>189.71046000000001</v>
      </c>
      <c r="E193" s="28">
        <f t="shared" ref="E193" si="79">SUM(G193:J193)</f>
        <v>0</v>
      </c>
      <c r="F193" s="28">
        <f>SUM(F195:F196)</f>
        <v>189.71046000000001</v>
      </c>
      <c r="G193" s="28">
        <f t="shared" ref="G193:I193" si="80">SUM(G195:G196)</f>
        <v>0</v>
      </c>
      <c r="H193" s="28">
        <f t="shared" si="80"/>
        <v>0</v>
      </c>
      <c r="I193" s="28">
        <f t="shared" si="80"/>
        <v>0</v>
      </c>
      <c r="J193" s="126" t="s">
        <v>111</v>
      </c>
      <c r="K193" s="62"/>
      <c r="L193" s="7"/>
    </row>
    <row r="194" spans="1:12" ht="41.25" customHeight="1">
      <c r="A194" s="123"/>
      <c r="B194" s="185"/>
      <c r="C194" s="20" t="s">
        <v>1</v>
      </c>
      <c r="D194" s="63">
        <f t="shared" ref="D194:D196" si="81">SUM(F194:I194)</f>
        <v>0</v>
      </c>
      <c r="E194" s="63"/>
      <c r="F194" s="63">
        <v>0</v>
      </c>
      <c r="G194" s="63">
        <v>0</v>
      </c>
      <c r="H194" s="63">
        <v>0</v>
      </c>
      <c r="I194" s="63">
        <v>0</v>
      </c>
      <c r="J194" s="127"/>
      <c r="K194" s="62"/>
      <c r="L194" s="7"/>
    </row>
    <row r="195" spans="1:12" ht="30" customHeight="1">
      <c r="A195" s="123"/>
      <c r="B195" s="185"/>
      <c r="C195" s="20" t="s">
        <v>2</v>
      </c>
      <c r="D195" s="63">
        <f t="shared" si="81"/>
        <v>189.71046000000001</v>
      </c>
      <c r="E195" s="63">
        <v>13166.62</v>
      </c>
      <c r="F195" s="63">
        <v>189.71046000000001</v>
      </c>
      <c r="G195" s="63"/>
      <c r="H195" s="63"/>
      <c r="I195" s="63"/>
      <c r="J195" s="127"/>
      <c r="K195" s="62"/>
      <c r="L195" s="7"/>
    </row>
    <row r="196" spans="1:12" ht="56.25" customHeight="1">
      <c r="A196" s="124"/>
      <c r="B196" s="185"/>
      <c r="C196" s="12" t="s">
        <v>14</v>
      </c>
      <c r="D196" s="63">
        <f t="shared" si="81"/>
        <v>0</v>
      </c>
      <c r="E196" s="63"/>
      <c r="F196" s="63">
        <v>0</v>
      </c>
      <c r="G196" s="63">
        <v>0</v>
      </c>
      <c r="H196" s="63">
        <v>0</v>
      </c>
      <c r="I196" s="63">
        <v>0</v>
      </c>
      <c r="J196" s="128"/>
      <c r="K196" s="62"/>
      <c r="L196" s="7"/>
    </row>
    <row r="197" spans="1:12">
      <c r="A197" s="83"/>
      <c r="B197" s="84" t="s">
        <v>40</v>
      </c>
      <c r="C197" s="6" t="s">
        <v>6</v>
      </c>
      <c r="D197" s="25">
        <f>SUM(F197:I197)</f>
        <v>21673.941800000001</v>
      </c>
      <c r="E197" s="25"/>
      <c r="F197" s="25">
        <f>SUM(F198:F200)</f>
        <v>4474.9417999999996</v>
      </c>
      <c r="G197" s="25">
        <f t="shared" ref="G197:I197" si="82">SUM(G198:G200)</f>
        <v>5733</v>
      </c>
      <c r="H197" s="25">
        <f t="shared" si="82"/>
        <v>5733</v>
      </c>
      <c r="I197" s="25">
        <f t="shared" si="82"/>
        <v>5733</v>
      </c>
      <c r="J197" s="42"/>
      <c r="K197" s="4"/>
      <c r="L197" s="7"/>
    </row>
    <row r="198" spans="1:12">
      <c r="A198" s="83"/>
      <c r="B198" s="84"/>
      <c r="C198" s="19" t="s">
        <v>1</v>
      </c>
      <c r="D198" s="25">
        <f t="shared" ref="D198:D204" si="83">SUM(F198:I198)</f>
        <v>0</v>
      </c>
      <c r="E198" s="25"/>
      <c r="F198" s="25">
        <v>0</v>
      </c>
      <c r="G198" s="25">
        <v>0</v>
      </c>
      <c r="H198" s="25">
        <v>0</v>
      </c>
      <c r="I198" s="25">
        <v>0</v>
      </c>
      <c r="J198" s="42"/>
      <c r="K198" s="4"/>
      <c r="L198" s="7"/>
    </row>
    <row r="199" spans="1:12" ht="15" customHeight="1">
      <c r="A199" s="83"/>
      <c r="B199" s="84"/>
      <c r="C199" s="19" t="s">
        <v>2</v>
      </c>
      <c r="D199" s="25">
        <f t="shared" si="83"/>
        <v>21673.941800000001</v>
      </c>
      <c r="E199" s="25"/>
      <c r="F199" s="25">
        <f>F203</f>
        <v>4474.9417999999996</v>
      </c>
      <c r="G199" s="25">
        <f t="shared" ref="G199:I200" si="84">G203</f>
        <v>5733</v>
      </c>
      <c r="H199" s="25">
        <f t="shared" si="84"/>
        <v>5733</v>
      </c>
      <c r="I199" s="25">
        <f t="shared" si="84"/>
        <v>5733</v>
      </c>
      <c r="J199" s="42"/>
      <c r="K199" s="4"/>
      <c r="L199" s="7"/>
    </row>
    <row r="200" spans="1:12" ht="28.5">
      <c r="A200" s="83"/>
      <c r="B200" s="84"/>
      <c r="C200" s="5" t="s">
        <v>14</v>
      </c>
      <c r="D200" s="25">
        <f t="shared" si="83"/>
        <v>0</v>
      </c>
      <c r="E200" s="25"/>
      <c r="F200" s="25">
        <f>F204</f>
        <v>0</v>
      </c>
      <c r="G200" s="25">
        <f t="shared" si="84"/>
        <v>0</v>
      </c>
      <c r="H200" s="25">
        <f t="shared" si="84"/>
        <v>0</v>
      </c>
      <c r="I200" s="25">
        <f t="shared" si="84"/>
        <v>0</v>
      </c>
      <c r="J200" s="42"/>
      <c r="K200" s="4"/>
      <c r="L200" s="7"/>
    </row>
    <row r="201" spans="1:12" ht="19.149999999999999" customHeight="1">
      <c r="A201" s="85" t="s">
        <v>112</v>
      </c>
      <c r="B201" s="72" t="s">
        <v>41</v>
      </c>
      <c r="C201" s="6" t="s">
        <v>6</v>
      </c>
      <c r="D201" s="25">
        <f>SUM(F201:I201)</f>
        <v>21673.941800000001</v>
      </c>
      <c r="E201" s="25"/>
      <c r="F201" s="25">
        <f>SUM(F202:F204)</f>
        <v>4474.9417999999996</v>
      </c>
      <c r="G201" s="25">
        <f t="shared" ref="G201:I201" si="85">SUM(G202:G204)</f>
        <v>5733</v>
      </c>
      <c r="H201" s="25">
        <f t="shared" si="85"/>
        <v>5733</v>
      </c>
      <c r="I201" s="25">
        <f t="shared" si="85"/>
        <v>5733</v>
      </c>
      <c r="J201" s="88" t="s">
        <v>42</v>
      </c>
      <c r="K201" s="73" t="s">
        <v>44</v>
      </c>
      <c r="L201" s="7"/>
    </row>
    <row r="202" spans="1:12" ht="26.45" customHeight="1">
      <c r="A202" s="86"/>
      <c r="B202" s="72"/>
      <c r="C202" s="18" t="s">
        <v>1</v>
      </c>
      <c r="D202" s="60">
        <f t="shared" si="83"/>
        <v>0</v>
      </c>
      <c r="E202" s="60"/>
      <c r="F202" s="60">
        <v>0</v>
      </c>
      <c r="G202" s="60">
        <v>0</v>
      </c>
      <c r="H202" s="60">
        <v>0</v>
      </c>
      <c r="I202" s="60">
        <v>0</v>
      </c>
      <c r="J202" s="89"/>
      <c r="K202" s="74"/>
      <c r="L202" s="7"/>
    </row>
    <row r="203" spans="1:12" ht="26.45" customHeight="1">
      <c r="A203" s="86"/>
      <c r="B203" s="72"/>
      <c r="C203" s="18" t="s">
        <v>2</v>
      </c>
      <c r="D203" s="60">
        <f t="shared" si="83"/>
        <v>21673.941800000001</v>
      </c>
      <c r="E203" s="26"/>
      <c r="F203" s="60">
        <v>4474.9417999999996</v>
      </c>
      <c r="G203" s="60">
        <v>5733</v>
      </c>
      <c r="H203" s="60">
        <v>5733</v>
      </c>
      <c r="I203" s="60">
        <v>5733</v>
      </c>
      <c r="J203" s="89"/>
      <c r="K203" s="74"/>
      <c r="L203" s="7"/>
    </row>
    <row r="204" spans="1:12" ht="36.6" customHeight="1">
      <c r="A204" s="87"/>
      <c r="B204" s="72"/>
      <c r="C204" s="58" t="s">
        <v>14</v>
      </c>
      <c r="D204" s="60">
        <f t="shared" si="83"/>
        <v>0</v>
      </c>
      <c r="E204" s="26"/>
      <c r="F204" s="60">
        <v>0</v>
      </c>
      <c r="G204" s="60">
        <v>0</v>
      </c>
      <c r="H204" s="60">
        <v>0</v>
      </c>
      <c r="I204" s="60">
        <v>0</v>
      </c>
      <c r="J204" s="90"/>
      <c r="K204" s="75"/>
      <c r="L204" s="7"/>
    </row>
    <row r="205" spans="1:12" ht="15" customHeight="1">
      <c r="A205" s="91" t="s">
        <v>113</v>
      </c>
      <c r="B205" s="92"/>
      <c r="C205" s="92"/>
      <c r="D205" s="92"/>
      <c r="E205" s="92"/>
      <c r="F205" s="92"/>
      <c r="G205" s="92"/>
      <c r="H205" s="92"/>
      <c r="I205" s="92"/>
      <c r="J205" s="92"/>
      <c r="K205" s="92"/>
      <c r="L205" s="93"/>
    </row>
    <row r="206" spans="1:12" ht="15" customHeight="1">
      <c r="A206" s="94">
        <v>4</v>
      </c>
      <c r="B206" s="95" t="s">
        <v>114</v>
      </c>
      <c r="C206" s="32" t="s">
        <v>6</v>
      </c>
      <c r="D206" s="33">
        <f>D210+D214+D219</f>
        <v>1187.5</v>
      </c>
      <c r="E206" s="33"/>
      <c r="F206" s="33">
        <f>F210+F214+F219</f>
        <v>1187.5</v>
      </c>
      <c r="G206" s="33">
        <f t="shared" ref="G206:I206" si="86">SUM(G207:G209)</f>
        <v>0</v>
      </c>
      <c r="H206" s="33">
        <f t="shared" si="86"/>
        <v>0</v>
      </c>
      <c r="I206" s="33">
        <f t="shared" si="86"/>
        <v>0</v>
      </c>
      <c r="J206" s="96"/>
      <c r="K206" s="99"/>
      <c r="L206" s="102"/>
    </row>
    <row r="207" spans="1:12" ht="15" customHeight="1">
      <c r="A207" s="94"/>
      <c r="B207" s="95"/>
      <c r="C207" s="34" t="s">
        <v>1</v>
      </c>
      <c r="D207" s="33">
        <f>D211+D216+D220</f>
        <v>950</v>
      </c>
      <c r="E207" s="33" t="e">
        <f>E211+#REF!</f>
        <v>#REF!</v>
      </c>
      <c r="F207" s="33">
        <f>F211+F216+F220</f>
        <v>950</v>
      </c>
      <c r="G207" s="35">
        <v>0</v>
      </c>
      <c r="H207" s="35">
        <v>0</v>
      </c>
      <c r="I207" s="35">
        <v>0</v>
      </c>
      <c r="J207" s="97"/>
      <c r="K207" s="100"/>
      <c r="L207" s="103"/>
    </row>
    <row r="208" spans="1:12" ht="15" customHeight="1">
      <c r="A208" s="94"/>
      <c r="B208" s="95"/>
      <c r="C208" s="34" t="s">
        <v>2</v>
      </c>
      <c r="D208" s="33">
        <f>D212+D217+D221</f>
        <v>237.5</v>
      </c>
      <c r="E208" s="33"/>
      <c r="F208" s="33">
        <f>F212+F217+F221</f>
        <v>237.5</v>
      </c>
      <c r="G208" s="33">
        <f t="shared" ref="G208:I209" si="87">G212+G217</f>
        <v>0</v>
      </c>
      <c r="H208" s="33">
        <f t="shared" si="87"/>
        <v>0</v>
      </c>
      <c r="I208" s="33">
        <f t="shared" si="87"/>
        <v>0</v>
      </c>
      <c r="J208" s="97"/>
      <c r="K208" s="100"/>
      <c r="L208" s="103"/>
    </row>
    <row r="209" spans="1:12" ht="28.5">
      <c r="A209" s="94"/>
      <c r="B209" s="95"/>
      <c r="C209" s="34" t="s">
        <v>14</v>
      </c>
      <c r="D209" s="33">
        <f t="shared" ref="D209:F209" si="88">F209</f>
        <v>0</v>
      </c>
      <c r="E209" s="33"/>
      <c r="F209" s="33">
        <f t="shared" si="88"/>
        <v>0</v>
      </c>
      <c r="G209" s="33">
        <f t="shared" si="87"/>
        <v>0</v>
      </c>
      <c r="H209" s="33">
        <f t="shared" si="87"/>
        <v>0</v>
      </c>
      <c r="I209" s="33">
        <f t="shared" si="87"/>
        <v>0</v>
      </c>
      <c r="J209" s="98"/>
      <c r="K209" s="101"/>
      <c r="L209" s="104"/>
    </row>
    <row r="210" spans="1:12" ht="21" customHeight="1">
      <c r="A210" s="71" t="s">
        <v>115</v>
      </c>
      <c r="B210" s="72" t="s">
        <v>116</v>
      </c>
      <c r="C210" s="56" t="s">
        <v>6</v>
      </c>
      <c r="D210" s="28">
        <f>SUM(F210:I210)</f>
        <v>249.99375000000001</v>
      </c>
      <c r="E210" s="25"/>
      <c r="F210" s="28">
        <f>F211+F212+F213</f>
        <v>249.99375000000001</v>
      </c>
      <c r="G210" s="28">
        <f t="shared" ref="G210:I210" si="89">G213</f>
        <v>0</v>
      </c>
      <c r="H210" s="28">
        <f t="shared" si="89"/>
        <v>0</v>
      </c>
      <c r="I210" s="28">
        <f t="shared" si="89"/>
        <v>0</v>
      </c>
      <c r="J210" s="105" t="s">
        <v>16</v>
      </c>
      <c r="K210" s="108" t="s">
        <v>121</v>
      </c>
      <c r="L210" s="70"/>
    </row>
    <row r="211" spans="1:12">
      <c r="A211" s="71"/>
      <c r="B211" s="72"/>
      <c r="C211" s="58" t="s">
        <v>1</v>
      </c>
      <c r="D211" s="64">
        <f>SUM(F211:I211)</f>
        <v>200</v>
      </c>
      <c r="E211" s="65"/>
      <c r="F211" s="64">
        <v>200</v>
      </c>
      <c r="G211" s="65">
        <v>0</v>
      </c>
      <c r="H211" s="65">
        <v>0</v>
      </c>
      <c r="I211" s="65">
        <v>0</v>
      </c>
      <c r="J211" s="106"/>
      <c r="K211" s="109"/>
      <c r="L211" s="70"/>
    </row>
    <row r="212" spans="1:12">
      <c r="A212" s="71"/>
      <c r="B212" s="72"/>
      <c r="C212" s="58" t="s">
        <v>2</v>
      </c>
      <c r="D212" s="64">
        <f t="shared" ref="D212:D213" si="90">SUM(F212:I212)</f>
        <v>49.993749999999999</v>
      </c>
      <c r="E212" s="65"/>
      <c r="F212" s="64">
        <v>49.993749999999999</v>
      </c>
      <c r="G212" s="65">
        <v>0</v>
      </c>
      <c r="H212" s="65">
        <v>0</v>
      </c>
      <c r="I212" s="65">
        <v>0</v>
      </c>
      <c r="J212" s="106"/>
      <c r="K212" s="109"/>
      <c r="L212" s="70"/>
    </row>
    <row r="213" spans="1:12" ht="41.45" customHeight="1">
      <c r="A213" s="71"/>
      <c r="B213" s="72"/>
      <c r="C213" s="58" t="s">
        <v>14</v>
      </c>
      <c r="D213" s="64">
        <f t="shared" si="90"/>
        <v>0</v>
      </c>
      <c r="E213" s="65"/>
      <c r="F213" s="65">
        <v>0</v>
      </c>
      <c r="G213" s="65">
        <v>0</v>
      </c>
      <c r="H213" s="65">
        <v>0</v>
      </c>
      <c r="I213" s="65">
        <v>0</v>
      </c>
      <c r="J213" s="106"/>
      <c r="K213" s="109"/>
      <c r="L213" s="70"/>
    </row>
    <row r="214" spans="1:12" ht="15" customHeight="1">
      <c r="A214" s="71" t="s">
        <v>117</v>
      </c>
      <c r="B214" s="72" t="s">
        <v>118</v>
      </c>
      <c r="C214" s="111" t="s">
        <v>6</v>
      </c>
      <c r="D214" s="112">
        <f>SUM(F214:I215)</f>
        <v>437.495</v>
      </c>
      <c r="E214" s="65"/>
      <c r="F214" s="66">
        <f>F216+F217+F218</f>
        <v>437.495</v>
      </c>
      <c r="G214" s="68">
        <v>0</v>
      </c>
      <c r="H214" s="68">
        <v>0</v>
      </c>
      <c r="I214" s="68">
        <v>0</v>
      </c>
      <c r="J214" s="106"/>
      <c r="K214" s="109"/>
      <c r="L214" s="70"/>
    </row>
    <row r="215" spans="1:12" ht="6" customHeight="1">
      <c r="A215" s="71"/>
      <c r="B215" s="72"/>
      <c r="C215" s="111"/>
      <c r="D215" s="112"/>
      <c r="E215" s="65"/>
      <c r="F215" s="67"/>
      <c r="G215" s="69"/>
      <c r="H215" s="69"/>
      <c r="I215" s="69"/>
      <c r="J215" s="106"/>
      <c r="K215" s="109"/>
      <c r="L215" s="70"/>
    </row>
    <row r="216" spans="1:12">
      <c r="A216" s="71"/>
      <c r="B216" s="72"/>
      <c r="C216" s="58" t="s">
        <v>1</v>
      </c>
      <c r="D216" s="64">
        <f>SUM(F216:I216)</f>
        <v>350</v>
      </c>
      <c r="E216" s="28"/>
      <c r="F216" s="64">
        <v>350</v>
      </c>
      <c r="G216" s="65">
        <v>0</v>
      </c>
      <c r="H216" s="65">
        <v>0</v>
      </c>
      <c r="I216" s="65">
        <v>0</v>
      </c>
      <c r="J216" s="106"/>
      <c r="K216" s="109"/>
      <c r="L216" s="70"/>
    </row>
    <row r="217" spans="1:12">
      <c r="A217" s="71"/>
      <c r="B217" s="72"/>
      <c r="C217" s="58" t="s">
        <v>2</v>
      </c>
      <c r="D217" s="64">
        <f>SUM(F217:I217)</f>
        <v>87.495000000000005</v>
      </c>
      <c r="E217" s="64"/>
      <c r="F217" s="64">
        <v>87.495000000000005</v>
      </c>
      <c r="G217" s="65">
        <v>0</v>
      </c>
      <c r="H217" s="65">
        <v>0</v>
      </c>
      <c r="I217" s="65">
        <v>0</v>
      </c>
      <c r="J217" s="106"/>
      <c r="K217" s="109"/>
      <c r="L217" s="70"/>
    </row>
    <row r="218" spans="1:12" ht="62.25" customHeight="1">
      <c r="A218" s="71"/>
      <c r="B218" s="72"/>
      <c r="C218" s="58" t="s">
        <v>14</v>
      </c>
      <c r="D218" s="65">
        <v>0</v>
      </c>
      <c r="E218" s="64"/>
      <c r="F218" s="65">
        <v>0</v>
      </c>
      <c r="G218" s="65">
        <v>0</v>
      </c>
      <c r="H218" s="65">
        <v>0</v>
      </c>
      <c r="I218" s="65">
        <v>0</v>
      </c>
      <c r="J218" s="106"/>
      <c r="K218" s="109"/>
      <c r="L218" s="70"/>
    </row>
    <row r="219" spans="1:12" ht="21" customHeight="1">
      <c r="A219" s="71" t="s">
        <v>119</v>
      </c>
      <c r="B219" s="72" t="s">
        <v>120</v>
      </c>
      <c r="C219" s="56" t="s">
        <v>6</v>
      </c>
      <c r="D219" s="28">
        <f>SUM(F219:I219)</f>
        <v>500.01125000000002</v>
      </c>
      <c r="E219" s="25"/>
      <c r="F219" s="28">
        <f>F220+F221+F222</f>
        <v>500.01125000000002</v>
      </c>
      <c r="G219" s="28">
        <f t="shared" ref="G219:I219" si="91">G222</f>
        <v>0</v>
      </c>
      <c r="H219" s="28">
        <f t="shared" si="91"/>
        <v>0</v>
      </c>
      <c r="I219" s="28">
        <f t="shared" si="91"/>
        <v>0</v>
      </c>
      <c r="J219" s="106"/>
      <c r="K219" s="109"/>
      <c r="L219" s="70"/>
    </row>
    <row r="220" spans="1:12">
      <c r="A220" s="71"/>
      <c r="B220" s="72"/>
      <c r="C220" s="58" t="s">
        <v>1</v>
      </c>
      <c r="D220" s="64">
        <f>SUM(F220:I220)</f>
        <v>400</v>
      </c>
      <c r="E220" s="65"/>
      <c r="F220" s="64">
        <v>400</v>
      </c>
      <c r="G220" s="65">
        <v>0</v>
      </c>
      <c r="H220" s="65">
        <v>0</v>
      </c>
      <c r="I220" s="65">
        <v>0</v>
      </c>
      <c r="J220" s="106"/>
      <c r="K220" s="109"/>
      <c r="L220" s="70"/>
    </row>
    <row r="221" spans="1:12">
      <c r="A221" s="71"/>
      <c r="B221" s="72"/>
      <c r="C221" s="58" t="s">
        <v>2</v>
      </c>
      <c r="D221" s="64">
        <f>SUM(F221:I221)</f>
        <v>100.01125</v>
      </c>
      <c r="E221" s="65"/>
      <c r="F221" s="64">
        <v>100.01125</v>
      </c>
      <c r="G221" s="65">
        <v>0</v>
      </c>
      <c r="H221" s="65">
        <v>0</v>
      </c>
      <c r="I221" s="65">
        <v>0</v>
      </c>
      <c r="J221" s="106"/>
      <c r="K221" s="109"/>
      <c r="L221" s="70"/>
    </row>
    <row r="222" spans="1:12" ht="41.25" customHeight="1">
      <c r="A222" s="71"/>
      <c r="B222" s="72"/>
      <c r="C222" s="58" t="s">
        <v>14</v>
      </c>
      <c r="D222" s="65">
        <v>0</v>
      </c>
      <c r="E222" s="65"/>
      <c r="F222" s="65">
        <v>0</v>
      </c>
      <c r="G222" s="65">
        <v>0</v>
      </c>
      <c r="H222" s="65">
        <v>0</v>
      </c>
      <c r="I222" s="65">
        <v>0</v>
      </c>
      <c r="J222" s="107"/>
      <c r="K222" s="110"/>
      <c r="L222" s="70"/>
    </row>
    <row r="223" spans="1:12">
      <c r="A223" s="76"/>
      <c r="B223" s="79" t="s">
        <v>70</v>
      </c>
      <c r="C223" s="44" t="s">
        <v>6</v>
      </c>
      <c r="D223" s="45">
        <f>D10+D24+D37+D206</f>
        <v>110147.62549999999</v>
      </c>
      <c r="E223" s="45">
        <f t="shared" ref="D223:I226" si="92">E10+E24+E37</f>
        <v>0</v>
      </c>
      <c r="F223" s="45">
        <f>F10+F24+F37+F206</f>
        <v>20835.625499999998</v>
      </c>
      <c r="G223" s="45">
        <f t="shared" si="92"/>
        <v>29846</v>
      </c>
      <c r="H223" s="45">
        <f t="shared" si="92"/>
        <v>29733</v>
      </c>
      <c r="I223" s="45">
        <f t="shared" si="92"/>
        <v>29733</v>
      </c>
      <c r="J223" s="46"/>
      <c r="K223" s="47"/>
      <c r="L223" s="48"/>
    </row>
    <row r="224" spans="1:12" ht="15.6" customHeight="1">
      <c r="A224" s="77"/>
      <c r="B224" s="80"/>
      <c r="C224" s="49" t="s">
        <v>1</v>
      </c>
      <c r="D224" s="45">
        <f>D11+D25+D38+D207</f>
        <v>1167.4000000000001</v>
      </c>
      <c r="E224" s="45" t="e">
        <f t="shared" si="92"/>
        <v>#REF!</v>
      </c>
      <c r="F224" s="45">
        <f>F11+F25+F38+F207</f>
        <v>1054.4000000000001</v>
      </c>
      <c r="G224" s="45">
        <f t="shared" si="92"/>
        <v>113</v>
      </c>
      <c r="H224" s="45">
        <f t="shared" si="92"/>
        <v>0</v>
      </c>
      <c r="I224" s="45">
        <f t="shared" si="92"/>
        <v>0</v>
      </c>
      <c r="J224" s="46"/>
      <c r="K224" s="47"/>
      <c r="L224" s="48"/>
    </row>
    <row r="225" spans="1:12" ht="18" customHeight="1">
      <c r="A225" s="77"/>
      <c r="B225" s="80"/>
      <c r="C225" s="49" t="s">
        <v>2</v>
      </c>
      <c r="D225" s="45">
        <f>D12+D26+D39+D208</f>
        <v>108945.60549999999</v>
      </c>
      <c r="E225" s="45">
        <f t="shared" si="92"/>
        <v>0</v>
      </c>
      <c r="F225" s="45">
        <f>F12+F26+F39+F208</f>
        <v>19746.605499999998</v>
      </c>
      <c r="G225" s="45">
        <f t="shared" si="92"/>
        <v>29733</v>
      </c>
      <c r="H225" s="45">
        <f t="shared" si="92"/>
        <v>29733</v>
      </c>
      <c r="I225" s="45">
        <f t="shared" si="92"/>
        <v>29733</v>
      </c>
      <c r="J225" s="46"/>
      <c r="K225" s="47"/>
      <c r="L225" s="48"/>
    </row>
    <row r="226" spans="1:12" ht="29.25" thickBot="1">
      <c r="A226" s="78"/>
      <c r="B226" s="81"/>
      <c r="C226" s="50" t="s">
        <v>14</v>
      </c>
      <c r="D226" s="51">
        <f t="shared" si="92"/>
        <v>34.619999999999997</v>
      </c>
      <c r="E226" s="51">
        <f t="shared" si="92"/>
        <v>0</v>
      </c>
      <c r="F226" s="51">
        <f t="shared" si="92"/>
        <v>34.619999999999997</v>
      </c>
      <c r="G226" s="51">
        <f t="shared" si="92"/>
        <v>0</v>
      </c>
      <c r="H226" s="51">
        <f t="shared" si="92"/>
        <v>0</v>
      </c>
      <c r="I226" s="51">
        <f t="shared" si="92"/>
        <v>0</v>
      </c>
      <c r="J226" s="52"/>
      <c r="K226" s="53"/>
      <c r="L226" s="54"/>
    </row>
    <row r="227" spans="1:12">
      <c r="A227" s="8"/>
      <c r="B227" s="82"/>
      <c r="C227" s="22"/>
      <c r="D227" s="24"/>
      <c r="E227" s="22"/>
      <c r="F227" s="24"/>
      <c r="G227" s="24"/>
      <c r="H227" s="24"/>
      <c r="I227" s="24"/>
      <c r="J227" s="43"/>
      <c r="K227" s="8"/>
      <c r="L227" s="8"/>
    </row>
    <row r="228" spans="1:12">
      <c r="A228" s="8"/>
      <c r="B228" s="82"/>
      <c r="C228" s="22"/>
      <c r="D228" s="24"/>
      <c r="E228" s="22"/>
      <c r="F228" s="31">
        <f>29733-F39</f>
        <v>10454.393500000002</v>
      </c>
      <c r="G228" s="24"/>
      <c r="H228" s="24"/>
      <c r="I228" s="24"/>
      <c r="J228" s="43"/>
      <c r="K228" s="8"/>
      <c r="L228" s="8"/>
    </row>
    <row r="229" spans="1:12">
      <c r="A229" s="8"/>
      <c r="B229" s="82"/>
      <c r="C229" s="22"/>
      <c r="D229" s="24"/>
      <c r="E229" s="22"/>
      <c r="F229" s="24"/>
      <c r="G229" s="24"/>
      <c r="H229" s="24"/>
      <c r="I229" s="24"/>
      <c r="J229" s="43"/>
      <c r="K229" s="8"/>
      <c r="L229" s="8"/>
    </row>
    <row r="230" spans="1:12">
      <c r="A230" s="8"/>
      <c r="B230" s="17"/>
      <c r="C230" s="22"/>
      <c r="D230" s="24"/>
      <c r="E230" s="22"/>
      <c r="F230" s="24"/>
      <c r="G230" s="24"/>
      <c r="H230" s="24"/>
      <c r="I230" s="24"/>
      <c r="J230" s="43"/>
      <c r="K230" s="8"/>
      <c r="L230" s="8"/>
    </row>
    <row r="231" spans="1:12">
      <c r="A231" s="8"/>
      <c r="B231" s="17"/>
      <c r="C231" s="22"/>
      <c r="D231" s="24"/>
      <c r="E231" s="22"/>
      <c r="F231" s="24"/>
      <c r="G231" s="24"/>
      <c r="H231" s="24"/>
      <c r="I231" s="24"/>
      <c r="J231" s="43"/>
      <c r="K231" s="8"/>
      <c r="L231" s="8"/>
    </row>
    <row r="232" spans="1:12">
      <c r="A232" s="8"/>
      <c r="B232" s="17"/>
      <c r="C232" s="22"/>
      <c r="D232" s="24"/>
      <c r="E232" s="22"/>
      <c r="F232" s="22"/>
      <c r="G232" s="22"/>
      <c r="H232" s="22"/>
      <c r="I232" s="22"/>
      <c r="J232" s="43"/>
      <c r="K232" s="8"/>
      <c r="L232" s="8"/>
    </row>
    <row r="233" spans="1:12">
      <c r="A233" s="8"/>
      <c r="B233" s="17"/>
      <c r="C233" s="22"/>
      <c r="D233" s="24"/>
      <c r="E233" s="22"/>
      <c r="F233" s="22"/>
      <c r="G233" s="22"/>
      <c r="H233" s="22"/>
      <c r="I233" s="22"/>
      <c r="J233" s="43"/>
      <c r="K233" s="8"/>
      <c r="L233" s="8"/>
    </row>
    <row r="234" spans="1:12">
      <c r="A234" s="8"/>
      <c r="B234" s="17"/>
      <c r="C234" s="22"/>
      <c r="D234" s="24"/>
      <c r="E234" s="22"/>
      <c r="F234" s="22"/>
      <c r="G234" s="22"/>
      <c r="H234" s="22"/>
      <c r="I234" s="22"/>
      <c r="J234" s="43"/>
      <c r="K234" s="8"/>
      <c r="L234" s="8"/>
    </row>
    <row r="235" spans="1:12">
      <c r="A235" s="8"/>
      <c r="B235" s="17"/>
      <c r="C235" s="22"/>
      <c r="D235" s="22"/>
      <c r="E235" s="22"/>
      <c r="F235" s="22"/>
      <c r="G235" s="22"/>
      <c r="H235" s="22"/>
      <c r="I235" s="22"/>
      <c r="J235" s="43"/>
      <c r="K235" s="8"/>
      <c r="L235" s="8"/>
    </row>
    <row r="236" spans="1:12">
      <c r="A236" s="8"/>
      <c r="B236" s="17"/>
      <c r="C236" s="22"/>
      <c r="D236" s="22"/>
      <c r="E236" s="22"/>
      <c r="F236" s="22"/>
      <c r="G236" s="22"/>
      <c r="H236" s="22"/>
      <c r="I236" s="22"/>
      <c r="J236" s="43"/>
      <c r="K236" s="8"/>
      <c r="L236" s="8"/>
    </row>
    <row r="237" spans="1:12">
      <c r="A237" s="8"/>
      <c r="B237" s="17"/>
      <c r="C237" s="22"/>
      <c r="D237" s="22"/>
      <c r="E237" s="22"/>
      <c r="F237" s="22"/>
      <c r="G237" s="22"/>
      <c r="H237" s="22"/>
      <c r="I237" s="22"/>
      <c r="J237" s="43"/>
      <c r="K237" s="8"/>
      <c r="L237" s="8"/>
    </row>
    <row r="238" spans="1:12">
      <c r="A238" s="8"/>
      <c r="B238" s="17"/>
      <c r="C238" s="22"/>
      <c r="D238" s="22"/>
      <c r="E238" s="22"/>
      <c r="F238" s="22"/>
      <c r="G238" s="22"/>
      <c r="H238" s="22"/>
      <c r="I238" s="22"/>
      <c r="J238" s="43"/>
      <c r="K238" s="8"/>
      <c r="L238" s="8"/>
    </row>
    <row r="239" spans="1:12">
      <c r="A239" s="8"/>
      <c r="B239" s="17"/>
      <c r="C239" s="22"/>
      <c r="D239" s="22"/>
      <c r="E239" s="22"/>
      <c r="F239" s="22"/>
      <c r="G239" s="22"/>
      <c r="H239" s="22"/>
      <c r="I239" s="22"/>
      <c r="J239" s="43"/>
      <c r="K239" s="8"/>
      <c r="L239" s="8"/>
    </row>
    <row r="240" spans="1:12">
      <c r="A240" s="8"/>
      <c r="B240" s="17"/>
      <c r="C240" s="22"/>
      <c r="D240" s="22"/>
      <c r="E240" s="22"/>
      <c r="F240" s="22"/>
      <c r="G240" s="22"/>
      <c r="H240" s="22"/>
      <c r="I240" s="22"/>
      <c r="J240" s="43"/>
      <c r="K240" s="8"/>
      <c r="L240" s="8"/>
    </row>
    <row r="241" spans="1:12">
      <c r="A241" s="8"/>
      <c r="B241" s="17"/>
      <c r="C241" s="22"/>
      <c r="D241" s="22"/>
      <c r="E241" s="22"/>
      <c r="F241" s="22"/>
      <c r="G241" s="22"/>
      <c r="H241" s="22"/>
      <c r="I241" s="22"/>
      <c r="J241" s="43"/>
      <c r="K241" s="8"/>
      <c r="L241" s="8"/>
    </row>
    <row r="242" spans="1:12">
      <c r="A242" s="8"/>
      <c r="B242" s="17"/>
      <c r="C242" s="22"/>
      <c r="D242" s="22"/>
      <c r="E242" s="22"/>
      <c r="F242" s="22"/>
      <c r="G242" s="22"/>
      <c r="H242" s="22"/>
      <c r="I242" s="22"/>
      <c r="J242" s="43"/>
      <c r="K242" s="8"/>
      <c r="L242" s="8"/>
    </row>
    <row r="243" spans="1:12">
      <c r="A243" s="8"/>
      <c r="B243" s="17"/>
      <c r="C243" s="22"/>
      <c r="D243" s="22"/>
      <c r="E243" s="22"/>
      <c r="F243" s="22"/>
      <c r="G243" s="22"/>
      <c r="H243" s="22"/>
      <c r="I243" s="22"/>
      <c r="J243" s="43"/>
      <c r="K243" s="8"/>
      <c r="L243" s="8"/>
    </row>
    <row r="244" spans="1:12">
      <c r="A244" s="8"/>
      <c r="B244" s="17"/>
      <c r="C244" s="22"/>
      <c r="D244" s="22"/>
      <c r="E244" s="22"/>
      <c r="F244" s="22"/>
      <c r="G244" s="22"/>
      <c r="H244" s="22"/>
      <c r="I244" s="22"/>
      <c r="J244" s="43"/>
      <c r="K244" s="8"/>
      <c r="L244" s="8"/>
    </row>
    <row r="245" spans="1:12">
      <c r="A245" s="8"/>
      <c r="B245" s="17"/>
      <c r="C245" s="22"/>
      <c r="D245" s="22"/>
      <c r="E245" s="22"/>
      <c r="F245" s="22"/>
      <c r="G245" s="22"/>
      <c r="H245" s="22"/>
      <c r="I245" s="22"/>
      <c r="J245" s="43"/>
      <c r="K245" s="8"/>
      <c r="L245" s="8"/>
    </row>
    <row r="246" spans="1:12">
      <c r="A246" s="8"/>
      <c r="B246" s="17"/>
      <c r="C246" s="22"/>
      <c r="D246" s="22"/>
      <c r="E246" s="22"/>
      <c r="F246" s="22"/>
      <c r="G246" s="22"/>
      <c r="H246" s="22"/>
      <c r="I246" s="22"/>
      <c r="J246" s="43"/>
      <c r="K246" s="8"/>
      <c r="L246" s="8"/>
    </row>
    <row r="247" spans="1:12">
      <c r="A247" s="8"/>
      <c r="B247" s="17"/>
      <c r="C247" s="22"/>
      <c r="D247" s="22"/>
      <c r="E247" s="22"/>
      <c r="F247" s="22"/>
      <c r="G247" s="22"/>
      <c r="H247" s="22"/>
      <c r="I247" s="22"/>
      <c r="J247" s="43"/>
      <c r="K247" s="8"/>
      <c r="L247" s="8"/>
    </row>
    <row r="248" spans="1:12">
      <c r="A248" s="8"/>
      <c r="B248" s="17"/>
      <c r="C248" s="22"/>
      <c r="D248" s="22"/>
      <c r="E248" s="22"/>
      <c r="F248" s="22"/>
      <c r="G248" s="22"/>
      <c r="H248" s="22"/>
      <c r="I248" s="22"/>
      <c r="J248" s="43"/>
      <c r="K248" s="8"/>
      <c r="L248" s="8"/>
    </row>
    <row r="249" spans="1:12">
      <c r="A249" s="8"/>
      <c r="B249" s="17"/>
      <c r="C249" s="22"/>
      <c r="D249" s="22"/>
      <c r="E249" s="22"/>
      <c r="F249" s="22"/>
      <c r="G249" s="22"/>
      <c r="H249" s="22"/>
      <c r="I249" s="22"/>
      <c r="J249" s="43"/>
      <c r="K249" s="8"/>
      <c r="L249" s="8"/>
    </row>
    <row r="250" spans="1:12">
      <c r="A250" s="8"/>
      <c r="B250" s="17"/>
      <c r="C250" s="22"/>
      <c r="D250" s="22"/>
      <c r="E250" s="22"/>
      <c r="F250" s="22"/>
      <c r="G250" s="22"/>
      <c r="H250" s="22"/>
      <c r="I250" s="22"/>
      <c r="J250" s="43"/>
      <c r="K250" s="8"/>
      <c r="L250" s="8"/>
    </row>
    <row r="251" spans="1:12">
      <c r="A251" s="8"/>
      <c r="B251" s="17"/>
      <c r="C251" s="22"/>
      <c r="D251" s="22"/>
      <c r="E251" s="22"/>
      <c r="F251" s="22"/>
      <c r="G251" s="22"/>
      <c r="H251" s="22"/>
      <c r="I251" s="22"/>
      <c r="J251" s="43"/>
      <c r="K251" s="8"/>
      <c r="L251" s="8"/>
    </row>
    <row r="252" spans="1:12">
      <c r="A252" s="8"/>
      <c r="B252" s="17"/>
      <c r="C252" s="22"/>
      <c r="D252" s="22"/>
      <c r="E252" s="22"/>
      <c r="F252" s="22"/>
      <c r="G252" s="22"/>
      <c r="H252" s="22"/>
      <c r="I252" s="22"/>
      <c r="J252" s="43"/>
      <c r="K252" s="8"/>
      <c r="L252" s="8"/>
    </row>
    <row r="253" spans="1:12">
      <c r="A253" s="8"/>
      <c r="B253" s="17"/>
      <c r="C253" s="22"/>
      <c r="D253" s="22"/>
      <c r="E253" s="22"/>
      <c r="F253" s="22"/>
      <c r="G253" s="22"/>
      <c r="H253" s="22"/>
      <c r="I253" s="22"/>
      <c r="J253" s="43"/>
      <c r="K253" s="8"/>
      <c r="L253" s="8"/>
    </row>
    <row r="254" spans="1:12">
      <c r="A254" s="8"/>
      <c r="B254" s="17"/>
      <c r="C254" s="22"/>
      <c r="D254" s="22"/>
      <c r="E254" s="22"/>
      <c r="F254" s="22"/>
      <c r="G254" s="22"/>
      <c r="H254" s="22"/>
      <c r="I254" s="22"/>
      <c r="J254" s="43"/>
      <c r="K254" s="8"/>
      <c r="L254" s="8"/>
    </row>
    <row r="255" spans="1:12">
      <c r="A255" s="8"/>
      <c r="B255" s="17"/>
      <c r="C255" s="22"/>
      <c r="D255" s="22"/>
      <c r="E255" s="22"/>
      <c r="F255" s="22"/>
      <c r="G255" s="22"/>
      <c r="H255" s="22"/>
      <c r="I255" s="22"/>
      <c r="J255" s="43"/>
      <c r="K255" s="8"/>
      <c r="L255" s="8"/>
    </row>
    <row r="256" spans="1:12">
      <c r="A256" s="8"/>
      <c r="B256" s="17"/>
      <c r="C256" s="22"/>
      <c r="D256" s="22"/>
      <c r="E256" s="22"/>
      <c r="F256" s="22"/>
      <c r="G256" s="22"/>
      <c r="H256" s="22"/>
      <c r="I256" s="22"/>
      <c r="J256" s="43"/>
      <c r="K256" s="8"/>
      <c r="L256" s="8"/>
    </row>
    <row r="257" spans="1:12">
      <c r="A257" s="8"/>
      <c r="B257" s="17"/>
      <c r="C257" s="22"/>
      <c r="D257" s="22"/>
      <c r="E257" s="22"/>
      <c r="F257" s="22"/>
      <c r="G257" s="22"/>
      <c r="H257" s="22"/>
      <c r="I257" s="22"/>
      <c r="J257" s="43"/>
      <c r="K257" s="8"/>
      <c r="L257" s="8"/>
    </row>
    <row r="258" spans="1:12">
      <c r="A258" s="8"/>
      <c r="B258" s="17"/>
      <c r="C258" s="22"/>
      <c r="D258" s="22"/>
      <c r="E258" s="22"/>
      <c r="F258" s="22"/>
      <c r="G258" s="22"/>
      <c r="H258" s="22"/>
      <c r="I258" s="22"/>
      <c r="J258" s="43"/>
      <c r="K258" s="8"/>
      <c r="L258" s="8"/>
    </row>
    <row r="259" spans="1:12">
      <c r="A259" s="8"/>
      <c r="B259" s="17"/>
      <c r="C259" s="22"/>
      <c r="D259" s="22"/>
      <c r="E259" s="22"/>
      <c r="F259" s="22"/>
      <c r="G259" s="22"/>
      <c r="H259" s="22"/>
      <c r="I259" s="22"/>
      <c r="J259" s="43"/>
      <c r="K259" s="8"/>
      <c r="L259" s="8"/>
    </row>
    <row r="260" spans="1:12">
      <c r="A260" s="8"/>
      <c r="B260" s="17"/>
      <c r="C260" s="22"/>
      <c r="D260" s="22"/>
      <c r="E260" s="22"/>
      <c r="F260" s="22"/>
      <c r="G260" s="22"/>
      <c r="H260" s="22"/>
      <c r="I260" s="22"/>
      <c r="J260" s="43"/>
      <c r="K260" s="8"/>
      <c r="L260" s="8"/>
    </row>
    <row r="261" spans="1:12">
      <c r="A261" s="8"/>
      <c r="B261" s="17"/>
      <c r="C261" s="22"/>
      <c r="D261" s="22"/>
      <c r="E261" s="22"/>
      <c r="F261" s="22"/>
      <c r="G261" s="22"/>
      <c r="H261" s="22"/>
      <c r="I261" s="22"/>
      <c r="J261" s="43"/>
      <c r="K261" s="8"/>
      <c r="L261" s="8"/>
    </row>
    <row r="262" spans="1:12">
      <c r="A262" s="8"/>
      <c r="B262" s="17"/>
      <c r="C262" s="22"/>
      <c r="D262" s="22"/>
      <c r="E262" s="22"/>
      <c r="F262" s="22"/>
      <c r="G262" s="22"/>
      <c r="H262" s="22"/>
      <c r="I262" s="22"/>
      <c r="J262" s="43"/>
      <c r="K262" s="8"/>
      <c r="L262" s="8"/>
    </row>
    <row r="263" spans="1:12">
      <c r="A263" s="8"/>
      <c r="B263" s="17"/>
      <c r="C263" s="22"/>
      <c r="D263" s="22"/>
      <c r="E263" s="22"/>
      <c r="F263" s="22"/>
      <c r="G263" s="22"/>
      <c r="H263" s="22"/>
      <c r="I263" s="22"/>
      <c r="J263" s="43"/>
      <c r="K263" s="8"/>
      <c r="L263" s="8"/>
    </row>
    <row r="264" spans="1:12">
      <c r="A264" s="8"/>
      <c r="B264" s="17"/>
      <c r="C264" s="22"/>
      <c r="D264" s="22"/>
      <c r="E264" s="22"/>
      <c r="F264" s="22"/>
      <c r="G264" s="22"/>
      <c r="H264" s="22"/>
      <c r="I264" s="22"/>
      <c r="J264" s="43"/>
      <c r="K264" s="8"/>
      <c r="L264" s="8"/>
    </row>
    <row r="265" spans="1:12">
      <c r="A265" s="8"/>
      <c r="B265" s="17"/>
      <c r="C265" s="22"/>
      <c r="D265" s="22"/>
      <c r="E265" s="22"/>
      <c r="F265" s="22"/>
      <c r="G265" s="22"/>
      <c r="H265" s="22"/>
      <c r="I265" s="22"/>
      <c r="J265" s="43"/>
      <c r="K265" s="8"/>
      <c r="L265" s="8"/>
    </row>
    <row r="266" spans="1:12">
      <c r="A266" s="8"/>
      <c r="B266" s="17"/>
      <c r="C266" s="22"/>
      <c r="D266" s="22"/>
      <c r="E266" s="22"/>
      <c r="F266" s="22"/>
      <c r="G266" s="22"/>
      <c r="H266" s="22"/>
      <c r="I266" s="22"/>
      <c r="J266" s="43"/>
      <c r="K266" s="8"/>
      <c r="L266" s="8"/>
    </row>
    <row r="267" spans="1:12">
      <c r="A267" s="8"/>
      <c r="B267" s="17"/>
      <c r="C267" s="22"/>
      <c r="D267" s="22"/>
      <c r="E267" s="22"/>
      <c r="F267" s="22"/>
      <c r="G267" s="22"/>
      <c r="H267" s="22"/>
      <c r="I267" s="22"/>
      <c r="J267" s="43"/>
      <c r="K267" s="8"/>
      <c r="L267" s="8"/>
    </row>
    <row r="268" spans="1:12">
      <c r="A268" s="8"/>
      <c r="B268" s="17"/>
      <c r="C268" s="22"/>
      <c r="D268" s="22"/>
      <c r="E268" s="22"/>
      <c r="F268" s="22"/>
      <c r="G268" s="22"/>
      <c r="H268" s="22"/>
      <c r="I268" s="22"/>
      <c r="J268" s="43"/>
      <c r="K268" s="8"/>
      <c r="L268" s="8"/>
    </row>
    <row r="269" spans="1:12">
      <c r="A269" s="8"/>
      <c r="B269" s="17"/>
      <c r="C269" s="22"/>
      <c r="D269" s="22"/>
      <c r="E269" s="22"/>
      <c r="F269" s="22"/>
      <c r="G269" s="22"/>
      <c r="H269" s="22"/>
      <c r="I269" s="22"/>
      <c r="J269" s="43"/>
      <c r="K269" s="8"/>
      <c r="L269" s="8"/>
    </row>
    <row r="270" spans="1:12">
      <c r="A270" s="8"/>
      <c r="B270" s="17"/>
      <c r="C270" s="22"/>
      <c r="D270" s="22"/>
      <c r="E270" s="22"/>
      <c r="F270" s="22"/>
      <c r="G270" s="22"/>
      <c r="H270" s="22"/>
      <c r="I270" s="22"/>
      <c r="J270" s="43"/>
      <c r="K270" s="8"/>
      <c r="L270" s="8"/>
    </row>
    <row r="271" spans="1:12">
      <c r="A271" s="8"/>
      <c r="B271" s="17"/>
      <c r="C271" s="22"/>
      <c r="D271" s="22"/>
      <c r="E271" s="22"/>
      <c r="F271" s="22"/>
      <c r="G271" s="22"/>
      <c r="H271" s="22"/>
      <c r="I271" s="22"/>
      <c r="J271" s="43"/>
      <c r="K271" s="8"/>
      <c r="L271" s="8"/>
    </row>
    <row r="272" spans="1:12">
      <c r="A272" s="8"/>
      <c r="B272" s="17"/>
      <c r="C272" s="22"/>
      <c r="D272" s="22"/>
      <c r="E272" s="22"/>
      <c r="F272" s="22"/>
      <c r="G272" s="22"/>
      <c r="H272" s="22"/>
      <c r="I272" s="22"/>
      <c r="J272" s="43"/>
      <c r="K272" s="8"/>
      <c r="L272" s="8"/>
    </row>
    <row r="273" spans="1:12">
      <c r="A273" s="8"/>
      <c r="B273" s="17"/>
      <c r="C273" s="22"/>
      <c r="D273" s="22"/>
      <c r="E273" s="22"/>
      <c r="F273" s="22"/>
      <c r="G273" s="22"/>
      <c r="H273" s="22"/>
      <c r="I273" s="22"/>
      <c r="J273" s="43"/>
      <c r="K273" s="8"/>
      <c r="L273" s="8"/>
    </row>
    <row r="274" spans="1:12">
      <c r="A274" s="8"/>
      <c r="B274" s="17"/>
      <c r="C274" s="22"/>
      <c r="D274" s="22"/>
      <c r="E274" s="22"/>
      <c r="F274" s="22"/>
      <c r="G274" s="22"/>
      <c r="H274" s="22"/>
      <c r="I274" s="22"/>
      <c r="J274" s="43"/>
      <c r="K274" s="8"/>
      <c r="L274" s="8"/>
    </row>
    <row r="275" spans="1:12">
      <c r="A275" s="8"/>
      <c r="B275" s="17"/>
      <c r="C275" s="22"/>
      <c r="D275" s="22"/>
      <c r="E275" s="22"/>
      <c r="F275" s="22"/>
      <c r="G275" s="22"/>
      <c r="H275" s="22"/>
      <c r="I275" s="22"/>
      <c r="J275" s="43"/>
      <c r="K275" s="8"/>
      <c r="L275" s="8"/>
    </row>
    <row r="276" spans="1:12">
      <c r="A276" s="8"/>
      <c r="B276" s="17"/>
      <c r="C276" s="22"/>
      <c r="D276" s="22"/>
      <c r="E276" s="22"/>
      <c r="F276" s="22"/>
      <c r="G276" s="22"/>
      <c r="H276" s="22"/>
      <c r="I276" s="22"/>
      <c r="J276" s="43"/>
      <c r="K276" s="8"/>
      <c r="L276" s="8"/>
    </row>
    <row r="277" spans="1:12">
      <c r="A277" s="8"/>
      <c r="B277" s="17"/>
      <c r="C277" s="22"/>
      <c r="D277" s="22"/>
      <c r="E277" s="22"/>
      <c r="F277" s="22"/>
      <c r="G277" s="22"/>
      <c r="H277" s="22"/>
      <c r="I277" s="22"/>
      <c r="J277" s="43"/>
      <c r="K277" s="8"/>
      <c r="L277" s="8"/>
    </row>
    <row r="278" spans="1:12">
      <c r="A278" s="8"/>
      <c r="B278" s="17"/>
      <c r="C278" s="22"/>
      <c r="D278" s="22"/>
      <c r="E278" s="22"/>
      <c r="F278" s="22"/>
      <c r="G278" s="22"/>
      <c r="H278" s="22"/>
      <c r="I278" s="22"/>
      <c r="J278" s="43"/>
      <c r="K278" s="8"/>
      <c r="L278" s="8"/>
    </row>
    <row r="279" spans="1:12">
      <c r="A279" s="8"/>
      <c r="B279" s="17"/>
      <c r="C279" s="22"/>
      <c r="D279" s="22"/>
      <c r="E279" s="22"/>
      <c r="F279" s="22"/>
      <c r="G279" s="22"/>
      <c r="H279" s="22"/>
      <c r="I279" s="22"/>
      <c r="J279" s="43"/>
      <c r="K279" s="8"/>
      <c r="L279" s="8"/>
    </row>
    <row r="280" spans="1:12">
      <c r="A280" s="8"/>
      <c r="B280" s="17"/>
      <c r="C280" s="22"/>
      <c r="D280" s="22"/>
      <c r="E280" s="22"/>
      <c r="F280" s="22"/>
      <c r="G280" s="22"/>
      <c r="H280" s="22"/>
      <c r="I280" s="22"/>
      <c r="J280" s="43"/>
      <c r="K280" s="8"/>
      <c r="L280" s="8"/>
    </row>
    <row r="281" spans="1:12">
      <c r="A281" s="8"/>
      <c r="B281" s="17"/>
      <c r="C281" s="22"/>
      <c r="D281" s="22"/>
      <c r="E281" s="22"/>
      <c r="F281" s="22"/>
      <c r="G281" s="22"/>
      <c r="H281" s="22"/>
      <c r="I281" s="22"/>
      <c r="J281" s="43"/>
      <c r="K281" s="8"/>
      <c r="L281" s="8"/>
    </row>
    <row r="282" spans="1:12">
      <c r="A282" s="8"/>
      <c r="B282" s="17"/>
      <c r="C282" s="22"/>
      <c r="D282" s="22"/>
      <c r="E282" s="22"/>
      <c r="F282" s="22"/>
      <c r="G282" s="22"/>
      <c r="H282" s="22"/>
      <c r="I282" s="22"/>
      <c r="J282" s="43"/>
      <c r="K282" s="8"/>
      <c r="L282" s="8"/>
    </row>
    <row r="283" spans="1:12">
      <c r="A283" s="8"/>
      <c r="B283" s="17"/>
      <c r="C283" s="22"/>
      <c r="D283" s="22"/>
      <c r="E283" s="22"/>
      <c r="F283" s="22"/>
      <c r="G283" s="22"/>
      <c r="H283" s="22"/>
      <c r="I283" s="22"/>
      <c r="J283" s="43"/>
      <c r="K283" s="8"/>
      <c r="L283" s="8"/>
    </row>
    <row r="284" spans="1:12">
      <c r="A284" s="8"/>
      <c r="B284" s="17"/>
      <c r="C284" s="22"/>
      <c r="D284" s="22"/>
      <c r="E284" s="22"/>
      <c r="F284" s="22"/>
      <c r="G284" s="22"/>
      <c r="H284" s="22"/>
      <c r="I284" s="22"/>
      <c r="J284" s="43"/>
      <c r="K284" s="8"/>
      <c r="L284" s="8"/>
    </row>
    <row r="285" spans="1:12">
      <c r="A285" s="8"/>
      <c r="B285" s="17"/>
      <c r="C285" s="22"/>
      <c r="D285" s="22"/>
      <c r="E285" s="22"/>
      <c r="F285" s="22"/>
      <c r="G285" s="22"/>
      <c r="H285" s="22"/>
      <c r="I285" s="22"/>
      <c r="J285" s="43"/>
      <c r="K285" s="8"/>
      <c r="L285" s="8"/>
    </row>
    <row r="286" spans="1:12">
      <c r="A286" s="8"/>
      <c r="B286" s="17"/>
      <c r="C286" s="22"/>
      <c r="D286" s="22"/>
      <c r="E286" s="22"/>
      <c r="F286" s="22"/>
      <c r="G286" s="22"/>
      <c r="H286" s="22"/>
      <c r="I286" s="22"/>
      <c r="J286" s="43"/>
      <c r="K286" s="8"/>
      <c r="L286" s="8"/>
    </row>
    <row r="287" spans="1:12">
      <c r="A287" s="8"/>
      <c r="B287" s="17"/>
      <c r="C287" s="22"/>
      <c r="D287" s="22"/>
      <c r="E287" s="22"/>
      <c r="F287" s="22"/>
      <c r="G287" s="22"/>
      <c r="H287" s="22"/>
      <c r="I287" s="22"/>
      <c r="J287" s="43"/>
      <c r="K287" s="8"/>
      <c r="L287" s="8"/>
    </row>
    <row r="288" spans="1:12">
      <c r="A288" s="8"/>
      <c r="B288" s="17"/>
      <c r="C288" s="22"/>
      <c r="D288" s="22"/>
      <c r="E288" s="22"/>
      <c r="F288" s="22"/>
      <c r="G288" s="22"/>
      <c r="H288" s="22"/>
      <c r="I288" s="22"/>
      <c r="J288" s="43"/>
      <c r="K288" s="8"/>
      <c r="L288" s="8"/>
    </row>
    <row r="289" spans="1:12">
      <c r="A289" s="8"/>
      <c r="B289" s="17"/>
      <c r="C289" s="22"/>
      <c r="D289" s="22"/>
      <c r="E289" s="22"/>
      <c r="F289" s="22"/>
      <c r="G289" s="22"/>
      <c r="H289" s="22"/>
      <c r="I289" s="22"/>
      <c r="J289" s="43"/>
      <c r="K289" s="8"/>
      <c r="L289" s="8"/>
    </row>
    <row r="290" spans="1:12">
      <c r="A290" s="8"/>
      <c r="B290" s="17"/>
      <c r="C290" s="22"/>
      <c r="D290" s="22"/>
      <c r="E290" s="22"/>
      <c r="F290" s="22"/>
      <c r="G290" s="22"/>
      <c r="H290" s="22"/>
      <c r="I290" s="22"/>
      <c r="J290" s="43"/>
      <c r="K290" s="8"/>
      <c r="L290" s="8"/>
    </row>
    <row r="291" spans="1:12">
      <c r="A291" s="8"/>
      <c r="B291" s="17"/>
      <c r="C291" s="22"/>
      <c r="D291" s="22"/>
      <c r="E291" s="22"/>
      <c r="F291" s="22"/>
      <c r="G291" s="22"/>
      <c r="H291" s="22"/>
      <c r="I291" s="22"/>
      <c r="J291" s="43"/>
      <c r="K291" s="8"/>
      <c r="L291" s="8"/>
    </row>
    <row r="292" spans="1:12">
      <c r="A292" s="8"/>
      <c r="B292" s="17"/>
      <c r="C292" s="22"/>
      <c r="D292" s="22"/>
      <c r="E292" s="22"/>
      <c r="F292" s="22"/>
      <c r="G292" s="22"/>
      <c r="H292" s="22"/>
      <c r="I292" s="22"/>
      <c r="J292" s="43"/>
      <c r="K292" s="8"/>
      <c r="L292" s="8"/>
    </row>
    <row r="293" spans="1:12">
      <c r="A293" s="8"/>
      <c r="B293" s="17"/>
      <c r="C293" s="22"/>
      <c r="D293" s="22"/>
      <c r="E293" s="22"/>
      <c r="F293" s="22"/>
      <c r="G293" s="22"/>
      <c r="H293" s="22"/>
      <c r="I293" s="22"/>
      <c r="J293" s="43"/>
      <c r="K293" s="8"/>
      <c r="L293" s="8"/>
    </row>
    <row r="294" spans="1:12">
      <c r="A294" s="8"/>
      <c r="B294" s="17"/>
      <c r="C294" s="22"/>
      <c r="D294" s="22"/>
      <c r="E294" s="22"/>
      <c r="F294" s="22"/>
      <c r="G294" s="22"/>
      <c r="H294" s="22"/>
      <c r="I294" s="22"/>
      <c r="J294" s="43"/>
      <c r="K294" s="8"/>
      <c r="L294" s="8"/>
    </row>
    <row r="295" spans="1:12">
      <c r="A295" s="8"/>
      <c r="B295" s="17"/>
      <c r="C295" s="22"/>
      <c r="D295" s="22"/>
      <c r="E295" s="22"/>
      <c r="F295" s="22"/>
      <c r="G295" s="22"/>
      <c r="H295" s="22"/>
      <c r="I295" s="22"/>
      <c r="J295" s="43"/>
      <c r="K295" s="8"/>
      <c r="L295" s="8"/>
    </row>
    <row r="296" spans="1:12">
      <c r="A296" s="8"/>
      <c r="B296" s="17"/>
      <c r="C296" s="22"/>
      <c r="D296" s="22"/>
      <c r="E296" s="22"/>
      <c r="F296" s="22"/>
      <c r="G296" s="22"/>
      <c r="H296" s="22"/>
      <c r="I296" s="22"/>
      <c r="J296" s="43"/>
      <c r="K296" s="8"/>
      <c r="L296" s="8"/>
    </row>
    <row r="297" spans="1:12">
      <c r="A297" s="8"/>
      <c r="B297" s="17"/>
      <c r="C297" s="22"/>
      <c r="D297" s="22"/>
      <c r="E297" s="22"/>
      <c r="F297" s="22"/>
      <c r="G297" s="22"/>
      <c r="H297" s="22"/>
      <c r="I297" s="22"/>
      <c r="J297" s="43"/>
      <c r="K297" s="8"/>
      <c r="L297" s="8"/>
    </row>
    <row r="298" spans="1:12">
      <c r="A298" s="8"/>
      <c r="B298" s="17"/>
      <c r="C298" s="22"/>
      <c r="D298" s="22"/>
      <c r="E298" s="22"/>
      <c r="F298" s="22"/>
      <c r="G298" s="22"/>
      <c r="H298" s="22"/>
      <c r="I298" s="22"/>
      <c r="J298" s="43"/>
      <c r="K298" s="8"/>
      <c r="L298" s="8"/>
    </row>
    <row r="299" spans="1:12">
      <c r="A299" s="8"/>
      <c r="B299" s="17"/>
      <c r="C299" s="22"/>
      <c r="D299" s="22"/>
      <c r="E299" s="22"/>
      <c r="F299" s="22"/>
      <c r="G299" s="22"/>
      <c r="H299" s="22"/>
      <c r="I299" s="22"/>
      <c r="J299" s="43"/>
      <c r="K299" s="8"/>
      <c r="L299" s="8"/>
    </row>
    <row r="300" spans="1:12">
      <c r="A300" s="8"/>
      <c r="B300" s="17"/>
      <c r="C300" s="22"/>
      <c r="D300" s="22"/>
      <c r="E300" s="22"/>
      <c r="F300" s="22"/>
      <c r="G300" s="22"/>
      <c r="H300" s="22"/>
      <c r="I300" s="22"/>
      <c r="J300" s="43"/>
      <c r="K300" s="8"/>
      <c r="L300" s="8"/>
    </row>
    <row r="301" spans="1:12">
      <c r="A301" s="8"/>
      <c r="B301" s="17"/>
      <c r="C301" s="22"/>
      <c r="D301" s="22"/>
      <c r="E301" s="22"/>
      <c r="F301" s="22"/>
      <c r="G301" s="22"/>
      <c r="H301" s="22"/>
      <c r="I301" s="22"/>
      <c r="J301" s="43"/>
      <c r="K301" s="8"/>
      <c r="L301" s="8"/>
    </row>
    <row r="302" spans="1:12">
      <c r="A302" s="8"/>
      <c r="B302" s="17"/>
      <c r="C302" s="22"/>
      <c r="D302" s="22"/>
      <c r="E302" s="22"/>
      <c r="F302" s="22"/>
      <c r="G302" s="22"/>
      <c r="H302" s="22"/>
      <c r="I302" s="22"/>
      <c r="J302" s="43"/>
      <c r="K302" s="8"/>
      <c r="L302" s="8"/>
    </row>
    <row r="303" spans="1:12">
      <c r="A303" s="8"/>
      <c r="B303" s="17"/>
      <c r="C303" s="22"/>
      <c r="D303" s="22"/>
      <c r="E303" s="22"/>
      <c r="F303" s="22"/>
      <c r="G303" s="22"/>
      <c r="H303" s="22"/>
      <c r="I303" s="22"/>
      <c r="J303" s="43"/>
      <c r="K303" s="8"/>
      <c r="L303" s="8"/>
    </row>
    <row r="304" spans="1:12">
      <c r="A304" s="8"/>
      <c r="B304" s="17"/>
      <c r="C304" s="22"/>
      <c r="D304" s="22"/>
      <c r="E304" s="22"/>
      <c r="F304" s="22"/>
      <c r="G304" s="22"/>
      <c r="H304" s="22"/>
      <c r="I304" s="22"/>
      <c r="J304" s="43"/>
      <c r="K304" s="8"/>
      <c r="L304" s="8"/>
    </row>
    <row r="305" spans="1:12">
      <c r="A305" s="8"/>
      <c r="B305" s="17"/>
      <c r="C305" s="22"/>
      <c r="D305" s="22"/>
      <c r="E305" s="22"/>
      <c r="F305" s="22"/>
      <c r="G305" s="22"/>
      <c r="H305" s="22"/>
      <c r="I305" s="22"/>
      <c r="J305" s="43"/>
      <c r="K305" s="8"/>
      <c r="L305" s="8"/>
    </row>
    <row r="306" spans="1:12">
      <c r="A306" s="8"/>
      <c r="B306" s="17"/>
      <c r="C306" s="22"/>
      <c r="D306" s="22"/>
      <c r="E306" s="22"/>
      <c r="F306" s="22"/>
      <c r="G306" s="22"/>
      <c r="H306" s="22"/>
      <c r="I306" s="22"/>
      <c r="J306" s="43"/>
      <c r="K306" s="8"/>
      <c r="L306" s="8"/>
    </row>
    <row r="307" spans="1:12">
      <c r="A307" s="8"/>
      <c r="B307" s="17"/>
      <c r="C307" s="22"/>
      <c r="D307" s="22"/>
      <c r="E307" s="22"/>
      <c r="F307" s="22"/>
      <c r="G307" s="22"/>
      <c r="H307" s="22"/>
      <c r="I307" s="22"/>
      <c r="J307" s="43"/>
      <c r="K307" s="8"/>
      <c r="L307" s="8"/>
    </row>
    <row r="308" spans="1:12">
      <c r="A308" s="8"/>
      <c r="B308" s="17"/>
      <c r="C308" s="22"/>
      <c r="D308" s="22"/>
      <c r="E308" s="22"/>
      <c r="F308" s="22"/>
      <c r="G308" s="22"/>
      <c r="H308" s="22"/>
      <c r="I308" s="22"/>
      <c r="J308" s="43"/>
      <c r="K308" s="8"/>
      <c r="L308" s="8"/>
    </row>
    <row r="309" spans="1:12">
      <c r="A309" s="8"/>
      <c r="B309" s="17"/>
      <c r="C309" s="22"/>
      <c r="D309" s="22"/>
      <c r="E309" s="22"/>
      <c r="F309" s="22"/>
      <c r="G309" s="22"/>
      <c r="H309" s="22"/>
      <c r="I309" s="22"/>
      <c r="J309" s="43"/>
      <c r="K309" s="8"/>
      <c r="L309" s="8"/>
    </row>
    <row r="310" spans="1:12">
      <c r="A310" s="8"/>
      <c r="B310" s="17"/>
      <c r="C310" s="22"/>
      <c r="D310" s="22"/>
      <c r="E310" s="22"/>
      <c r="F310" s="22"/>
      <c r="G310" s="22"/>
      <c r="H310" s="22"/>
      <c r="I310" s="22"/>
      <c r="J310" s="43"/>
      <c r="K310" s="8"/>
      <c r="L310" s="8"/>
    </row>
    <row r="311" spans="1:12">
      <c r="A311" s="8"/>
      <c r="B311" s="17"/>
      <c r="C311" s="22"/>
      <c r="D311" s="22"/>
      <c r="E311" s="22"/>
      <c r="F311" s="22"/>
      <c r="G311" s="22"/>
      <c r="H311" s="22"/>
      <c r="I311" s="22"/>
      <c r="J311" s="43"/>
      <c r="K311" s="8"/>
      <c r="L311" s="8"/>
    </row>
    <row r="312" spans="1:12">
      <c r="A312" s="8"/>
      <c r="B312" s="17"/>
      <c r="C312" s="22"/>
      <c r="D312" s="22"/>
      <c r="E312" s="22"/>
      <c r="F312" s="22"/>
      <c r="G312" s="22"/>
      <c r="H312" s="22"/>
      <c r="I312" s="22"/>
      <c r="J312" s="43"/>
      <c r="K312" s="8"/>
      <c r="L312" s="8"/>
    </row>
    <row r="313" spans="1:12">
      <c r="A313" s="8"/>
      <c r="B313" s="17"/>
      <c r="C313" s="22"/>
      <c r="D313" s="22"/>
      <c r="E313" s="22"/>
      <c r="F313" s="22"/>
      <c r="G313" s="22"/>
      <c r="H313" s="22"/>
      <c r="I313" s="22"/>
      <c r="J313" s="43"/>
      <c r="K313" s="8"/>
      <c r="L313" s="8"/>
    </row>
    <row r="314" spans="1:12">
      <c r="A314" s="8"/>
      <c r="B314" s="17"/>
      <c r="C314" s="22"/>
      <c r="D314" s="22"/>
      <c r="E314" s="22"/>
      <c r="F314" s="22"/>
      <c r="G314" s="22"/>
      <c r="H314" s="22"/>
      <c r="I314" s="22"/>
      <c r="J314" s="43"/>
      <c r="K314" s="8"/>
      <c r="L314" s="8"/>
    </row>
    <row r="315" spans="1:12">
      <c r="A315" s="8"/>
      <c r="B315" s="17"/>
      <c r="C315" s="22"/>
      <c r="D315" s="22"/>
      <c r="E315" s="22"/>
      <c r="F315" s="22"/>
      <c r="G315" s="22"/>
      <c r="H315" s="22"/>
      <c r="I315" s="22"/>
      <c r="J315" s="43"/>
      <c r="K315" s="8"/>
      <c r="L315" s="8"/>
    </row>
    <row r="316" spans="1:12">
      <c r="A316" s="8"/>
      <c r="B316" s="17"/>
      <c r="C316" s="22"/>
      <c r="D316" s="22"/>
      <c r="E316" s="22"/>
      <c r="F316" s="22"/>
      <c r="G316" s="22"/>
      <c r="H316" s="22"/>
      <c r="I316" s="22"/>
      <c r="J316" s="43"/>
      <c r="K316" s="8"/>
      <c r="L316" s="8"/>
    </row>
    <row r="317" spans="1:12">
      <c r="A317" s="8"/>
      <c r="B317" s="17"/>
      <c r="C317" s="22"/>
      <c r="D317" s="22"/>
      <c r="E317" s="22"/>
      <c r="F317" s="22"/>
      <c r="G317" s="22"/>
      <c r="H317" s="22"/>
      <c r="I317" s="22"/>
      <c r="J317" s="43"/>
      <c r="K317" s="8"/>
      <c r="L317" s="8"/>
    </row>
    <row r="318" spans="1:12">
      <c r="A318" s="8"/>
      <c r="B318" s="17"/>
      <c r="C318" s="22"/>
      <c r="D318" s="22"/>
      <c r="E318" s="22"/>
      <c r="F318" s="22"/>
      <c r="G318" s="22"/>
      <c r="H318" s="22"/>
      <c r="I318" s="22"/>
      <c r="J318" s="43"/>
      <c r="K318" s="8"/>
      <c r="L318" s="8"/>
    </row>
    <row r="319" spans="1:12">
      <c r="A319" s="8"/>
      <c r="B319" s="17"/>
      <c r="C319" s="22"/>
      <c r="D319" s="22"/>
      <c r="E319" s="22"/>
      <c r="F319" s="22"/>
      <c r="G319" s="22"/>
      <c r="H319" s="22"/>
      <c r="I319" s="22"/>
      <c r="J319" s="43"/>
      <c r="K319" s="8"/>
      <c r="L319" s="8"/>
    </row>
    <row r="320" spans="1:12">
      <c r="A320" s="8"/>
      <c r="B320" s="17"/>
      <c r="C320" s="22"/>
      <c r="D320" s="22"/>
      <c r="E320" s="22"/>
      <c r="F320" s="22"/>
      <c r="G320" s="22"/>
      <c r="H320" s="22"/>
      <c r="I320" s="22"/>
      <c r="J320" s="43"/>
      <c r="K320" s="8"/>
      <c r="L320" s="8"/>
    </row>
    <row r="321" spans="1:12">
      <c r="A321" s="8"/>
      <c r="B321" s="17"/>
      <c r="C321" s="22"/>
      <c r="D321" s="22"/>
      <c r="E321" s="22"/>
      <c r="F321" s="22"/>
      <c r="G321" s="22"/>
      <c r="H321" s="22"/>
      <c r="I321" s="22"/>
      <c r="J321" s="43"/>
      <c r="K321" s="8"/>
      <c r="L321" s="8"/>
    </row>
    <row r="322" spans="1:12">
      <c r="A322" s="8"/>
      <c r="B322" s="17"/>
      <c r="C322" s="22"/>
      <c r="D322" s="22"/>
      <c r="E322" s="22"/>
      <c r="F322" s="22"/>
      <c r="G322" s="22"/>
      <c r="H322" s="22"/>
      <c r="I322" s="22"/>
      <c r="J322" s="43"/>
      <c r="K322" s="8"/>
      <c r="L322" s="8"/>
    </row>
    <row r="323" spans="1:12">
      <c r="A323" s="8"/>
      <c r="B323" s="17"/>
      <c r="C323" s="22"/>
      <c r="D323" s="22"/>
      <c r="E323" s="22"/>
      <c r="F323" s="22"/>
      <c r="G323" s="22"/>
      <c r="H323" s="22"/>
      <c r="I323" s="22"/>
      <c r="J323" s="43"/>
      <c r="K323" s="8"/>
      <c r="L323" s="8"/>
    </row>
    <row r="324" spans="1:12">
      <c r="A324" s="8"/>
      <c r="B324" s="17"/>
      <c r="C324" s="22"/>
      <c r="D324" s="22"/>
      <c r="E324" s="22"/>
      <c r="F324" s="22"/>
      <c r="G324" s="22"/>
      <c r="H324" s="22"/>
      <c r="I324" s="22"/>
      <c r="J324" s="43"/>
      <c r="K324" s="8"/>
      <c r="L324" s="8"/>
    </row>
    <row r="325" spans="1:12">
      <c r="A325" s="8"/>
      <c r="B325" s="17"/>
      <c r="C325" s="22"/>
      <c r="D325" s="22"/>
      <c r="E325" s="22"/>
      <c r="F325" s="22"/>
      <c r="G325" s="22"/>
      <c r="H325" s="22"/>
      <c r="I325" s="22"/>
      <c r="J325" s="43"/>
      <c r="K325" s="8"/>
      <c r="L325" s="8"/>
    </row>
    <row r="326" spans="1:12">
      <c r="A326" s="8"/>
      <c r="B326" s="17"/>
      <c r="C326" s="22"/>
      <c r="D326" s="22"/>
      <c r="E326" s="22"/>
      <c r="F326" s="22"/>
      <c r="G326" s="22"/>
      <c r="H326" s="22"/>
      <c r="I326" s="22"/>
      <c r="J326" s="43"/>
      <c r="K326" s="8"/>
      <c r="L326" s="8"/>
    </row>
    <row r="327" spans="1:12">
      <c r="A327" s="8"/>
      <c r="B327" s="17"/>
      <c r="C327" s="22"/>
      <c r="D327" s="22"/>
      <c r="E327" s="22"/>
      <c r="F327" s="22"/>
      <c r="G327" s="22"/>
      <c r="H327" s="22"/>
      <c r="I327" s="22"/>
      <c r="J327" s="43"/>
      <c r="K327" s="8"/>
      <c r="L327" s="8"/>
    </row>
    <row r="328" spans="1:12">
      <c r="A328" s="8"/>
      <c r="B328" s="17"/>
      <c r="C328" s="22"/>
      <c r="D328" s="22"/>
      <c r="E328" s="22"/>
      <c r="F328" s="22"/>
      <c r="G328" s="22"/>
      <c r="H328" s="22"/>
      <c r="I328" s="22"/>
      <c r="J328" s="43"/>
      <c r="K328" s="8"/>
      <c r="L328" s="8"/>
    </row>
    <row r="329" spans="1:12">
      <c r="A329" s="8"/>
      <c r="B329" s="17"/>
      <c r="C329" s="22"/>
      <c r="D329" s="22"/>
      <c r="E329" s="22"/>
      <c r="F329" s="22"/>
      <c r="G329" s="22"/>
      <c r="H329" s="22"/>
      <c r="I329" s="22"/>
      <c r="J329" s="43"/>
      <c r="K329" s="8"/>
      <c r="L329" s="8"/>
    </row>
  </sheetData>
  <mergeCells count="203">
    <mergeCell ref="J1:L1"/>
    <mergeCell ref="A193:A196"/>
    <mergeCell ref="B193:B196"/>
    <mergeCell ref="J193:J196"/>
    <mergeCell ref="L6:L8"/>
    <mergeCell ref="A9:L9"/>
    <mergeCell ref="A10:A13"/>
    <mergeCell ref="B10:B13"/>
    <mergeCell ref="J10:J13"/>
    <mergeCell ref="K10:K13"/>
    <mergeCell ref="L10:L13"/>
    <mergeCell ref="G18:G19"/>
    <mergeCell ref="H18:H19"/>
    <mergeCell ref="I18:I19"/>
    <mergeCell ref="J18:J22"/>
    <mergeCell ref="L18:L22"/>
    <mergeCell ref="A23:L23"/>
    <mergeCell ref="A14:A17"/>
    <mergeCell ref="B14:B17"/>
    <mergeCell ref="J14:J17"/>
    <mergeCell ref="K14:K22"/>
    <mergeCell ref="L14:L17"/>
    <mergeCell ref="A18:A22"/>
    <mergeCell ref="B18:B22"/>
    <mergeCell ref="A2:L2"/>
    <mergeCell ref="A4:L4"/>
    <mergeCell ref="A6:A8"/>
    <mergeCell ref="B6:B8"/>
    <mergeCell ref="C6:C8"/>
    <mergeCell ref="D6:D8"/>
    <mergeCell ref="E6:I7"/>
    <mergeCell ref="J6:J8"/>
    <mergeCell ref="K6:K8"/>
    <mergeCell ref="D18:D19"/>
    <mergeCell ref="F18:F19"/>
    <mergeCell ref="L32:L35"/>
    <mergeCell ref="A36:L36"/>
    <mergeCell ref="A37:A40"/>
    <mergeCell ref="B37:B40"/>
    <mergeCell ref="J37:J40"/>
    <mergeCell ref="K37:K40"/>
    <mergeCell ref="L37:L40"/>
    <mergeCell ref="A24:A27"/>
    <mergeCell ref="B24:B27"/>
    <mergeCell ref="J24:J27"/>
    <mergeCell ref="K24:K27"/>
    <mergeCell ref="L24:L27"/>
    <mergeCell ref="A28:A31"/>
    <mergeCell ref="B28:B31"/>
    <mergeCell ref="J28:J31"/>
    <mergeCell ref="K28:K35"/>
    <mergeCell ref="L28:L31"/>
    <mergeCell ref="C18:C19"/>
    <mergeCell ref="A41:A44"/>
    <mergeCell ref="B41:B44"/>
    <mergeCell ref="A45:A48"/>
    <mergeCell ref="B45:B48"/>
    <mergeCell ref="J45:J48"/>
    <mergeCell ref="A49:A52"/>
    <mergeCell ref="B49:B52"/>
    <mergeCell ref="J49:J52"/>
    <mergeCell ref="A32:A35"/>
    <mergeCell ref="B32:B35"/>
    <mergeCell ref="J32:J35"/>
    <mergeCell ref="K49:K136"/>
    <mergeCell ref="A53:A56"/>
    <mergeCell ref="B53:B56"/>
    <mergeCell ref="J53:J56"/>
    <mergeCell ref="A57:A60"/>
    <mergeCell ref="B57:B60"/>
    <mergeCell ref="J57:J60"/>
    <mergeCell ref="A61:A64"/>
    <mergeCell ref="B61:B64"/>
    <mergeCell ref="J61:J64"/>
    <mergeCell ref="A73:A76"/>
    <mergeCell ref="B73:B76"/>
    <mergeCell ref="J73:J76"/>
    <mergeCell ref="A77:A80"/>
    <mergeCell ref="B77:B80"/>
    <mergeCell ref="J77:J80"/>
    <mergeCell ref="A65:A68"/>
    <mergeCell ref="B65:B68"/>
    <mergeCell ref="J65:J68"/>
    <mergeCell ref="A69:A72"/>
    <mergeCell ref="B69:B72"/>
    <mergeCell ref="J69:J72"/>
    <mergeCell ref="A89:A92"/>
    <mergeCell ref="B89:B92"/>
    <mergeCell ref="J89:J92"/>
    <mergeCell ref="A93:A96"/>
    <mergeCell ref="B93:B96"/>
    <mergeCell ref="J93:J96"/>
    <mergeCell ref="A81:A84"/>
    <mergeCell ref="B81:B84"/>
    <mergeCell ref="J81:J84"/>
    <mergeCell ref="A85:A88"/>
    <mergeCell ref="B85:B88"/>
    <mergeCell ref="J85:J88"/>
    <mergeCell ref="A105:A108"/>
    <mergeCell ref="B105:B108"/>
    <mergeCell ref="J105:J108"/>
    <mergeCell ref="A109:A112"/>
    <mergeCell ref="B109:B112"/>
    <mergeCell ref="J109:J112"/>
    <mergeCell ref="A97:A100"/>
    <mergeCell ref="B97:B100"/>
    <mergeCell ref="J97:J100"/>
    <mergeCell ref="A101:A104"/>
    <mergeCell ref="B101:B104"/>
    <mergeCell ref="J101:J104"/>
    <mergeCell ref="A121:A124"/>
    <mergeCell ref="B121:B124"/>
    <mergeCell ref="J121:J124"/>
    <mergeCell ref="A125:A128"/>
    <mergeCell ref="B125:B128"/>
    <mergeCell ref="J125:J128"/>
    <mergeCell ref="A113:A116"/>
    <mergeCell ref="B113:B116"/>
    <mergeCell ref="J113:J116"/>
    <mergeCell ref="A117:A120"/>
    <mergeCell ref="B117:B120"/>
    <mergeCell ref="J117:J120"/>
    <mergeCell ref="A137:A140"/>
    <mergeCell ref="B137:B140"/>
    <mergeCell ref="J137:J140"/>
    <mergeCell ref="A141:A144"/>
    <mergeCell ref="B141:B144"/>
    <mergeCell ref="A145:A148"/>
    <mergeCell ref="B145:B148"/>
    <mergeCell ref="J145:J148"/>
    <mergeCell ref="A129:A132"/>
    <mergeCell ref="B129:B132"/>
    <mergeCell ref="J129:J132"/>
    <mergeCell ref="A133:A136"/>
    <mergeCell ref="B133:B136"/>
    <mergeCell ref="J133:J136"/>
    <mergeCell ref="K161:K172"/>
    <mergeCell ref="A165:A168"/>
    <mergeCell ref="B165:B168"/>
    <mergeCell ref="J165:J168"/>
    <mergeCell ref="A169:A172"/>
    <mergeCell ref="K145:K156"/>
    <mergeCell ref="A149:A152"/>
    <mergeCell ref="B149:B152"/>
    <mergeCell ref="J149:J152"/>
    <mergeCell ref="A153:A156"/>
    <mergeCell ref="B153:B156"/>
    <mergeCell ref="J153:J156"/>
    <mergeCell ref="B169:B172"/>
    <mergeCell ref="J169:J172"/>
    <mergeCell ref="A173:A176"/>
    <mergeCell ref="B173:B176"/>
    <mergeCell ref="J173:J176"/>
    <mergeCell ref="A177:A180"/>
    <mergeCell ref="B177:B180"/>
    <mergeCell ref="J177:J180"/>
    <mergeCell ref="A157:A160"/>
    <mergeCell ref="B157:B160"/>
    <mergeCell ref="A161:A164"/>
    <mergeCell ref="B161:B164"/>
    <mergeCell ref="J161:J164"/>
    <mergeCell ref="K177:K192"/>
    <mergeCell ref="A181:A184"/>
    <mergeCell ref="B181:B184"/>
    <mergeCell ref="J181:J184"/>
    <mergeCell ref="A185:A188"/>
    <mergeCell ref="B185:B188"/>
    <mergeCell ref="J185:J188"/>
    <mergeCell ref="A189:A192"/>
    <mergeCell ref="B189:B192"/>
    <mergeCell ref="J189:J192"/>
    <mergeCell ref="A223:A226"/>
    <mergeCell ref="B223:B226"/>
    <mergeCell ref="B227:B229"/>
    <mergeCell ref="A197:A200"/>
    <mergeCell ref="B197:B200"/>
    <mergeCell ref="A201:A204"/>
    <mergeCell ref="B201:B204"/>
    <mergeCell ref="J201:J204"/>
    <mergeCell ref="A205:L205"/>
    <mergeCell ref="A206:A209"/>
    <mergeCell ref="B206:B209"/>
    <mergeCell ref="J206:J209"/>
    <mergeCell ref="K206:K209"/>
    <mergeCell ref="L206:L209"/>
    <mergeCell ref="A210:A213"/>
    <mergeCell ref="B210:B213"/>
    <mergeCell ref="J210:J222"/>
    <mergeCell ref="K210:K222"/>
    <mergeCell ref="L210:L213"/>
    <mergeCell ref="A214:A218"/>
    <mergeCell ref="B214:B218"/>
    <mergeCell ref="C214:C215"/>
    <mergeCell ref="D214:D215"/>
    <mergeCell ref="F214:F215"/>
    <mergeCell ref="G214:G215"/>
    <mergeCell ref="H214:H215"/>
    <mergeCell ref="I214:I215"/>
    <mergeCell ref="L214:L218"/>
    <mergeCell ref="A219:A222"/>
    <mergeCell ref="B219:B222"/>
    <mergeCell ref="L219:L222"/>
    <mergeCell ref="K201:K204"/>
  </mergeCells>
  <pageMargins left="0.31496062992125984" right="0" top="0.39370078740157483" bottom="0.39370078740157483" header="0.31496062992125984" footer="0.39370078740157483"/>
  <pageSetup paperSize="9" scale="70" orientation="landscape" verticalDpi="0" r:id="rId1"/>
  <headerFooter>
    <oddFooter>&amp;R&amp;P</oddFooter>
  </headerFooter>
  <rowBreaks count="9" manualBreakCount="9">
    <brk id="27" max="11" man="1"/>
    <brk id="60" max="11" man="1"/>
    <brk id="84" max="11" man="1"/>
    <brk id="108" max="11" man="1"/>
    <brk id="120" max="11" man="1"/>
    <brk id="136" max="11" man="1"/>
    <brk id="160" max="11" man="1"/>
    <brk id="184" max="11" man="1"/>
    <brk id="20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программа проверенная -1</vt:lpstr>
      <vt:lpstr>'программа проверенная -1'!Заголовки_для_печати</vt:lpstr>
      <vt:lpstr>'программа проверенная -1'!Область_печати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2014-08-27T00:16:47Z</dcterms:modified>
</cp:coreProperties>
</file>